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lex\Papers\2012_Short_panels\4. Matlab\Public Codes\corresponding to the revision of ER paper (latest)\MC_codes AR\"/>
    </mc:Choice>
  </mc:AlternateContent>
  <xr:revisionPtr revIDLastSave="0" documentId="13_ncr:1_{9C2E86B2-98F6-48C5-9548-FB2157D13050}" xr6:coauthVersionLast="46" xr6:coauthVersionMax="46" xr10:uidLastSave="{00000000-0000-0000-0000-000000000000}"/>
  <bookViews>
    <workbookView xWindow="12967" yWindow="413" windowWidth="15780" windowHeight="14482" activeTab="1" xr2:uid="{896FB717-5A78-4E37-8F0A-925D4C990FFA}"/>
  </bookViews>
  <sheets>
    <sheet name="AAH vs AAH-O" sheetId="12" r:id="rId1"/>
    <sheet name="AH vs AAH" sheetId="8" r:id="rId2"/>
    <sheet name="A_B1" sheetId="9" r:id="rId3"/>
    <sheet name="A_B2" sheetId="10" r:id="rId4"/>
    <sheet name="A_B4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2" l="1"/>
  <c r="F24" i="12"/>
  <c r="H24" i="12"/>
  <c r="I24" i="12"/>
  <c r="P24" i="12"/>
  <c r="Q24" i="12"/>
  <c r="S24" i="12"/>
  <c r="T24" i="12"/>
  <c r="V24" i="12"/>
  <c r="W24" i="12"/>
  <c r="X24" i="12"/>
  <c r="AA24" i="12"/>
  <c r="AB24" i="12"/>
  <c r="AD24" i="12"/>
  <c r="AE24" i="12"/>
  <c r="AL24" i="12"/>
  <c r="AM24" i="12"/>
  <c r="AO24" i="12"/>
  <c r="AP24" i="12"/>
  <c r="E25" i="12"/>
  <c r="F25" i="12"/>
  <c r="H25" i="12"/>
  <c r="I25" i="12"/>
  <c r="P25" i="12"/>
  <c r="Q25" i="12"/>
  <c r="S25" i="12"/>
  <c r="T25" i="12"/>
  <c r="V25" i="12"/>
  <c r="W25" i="12"/>
  <c r="X25" i="12"/>
  <c r="AA25" i="12"/>
  <c r="AB25" i="12"/>
  <c r="AD25" i="12"/>
  <c r="AE25" i="12"/>
  <c r="AL25" i="12"/>
  <c r="AM25" i="12"/>
  <c r="AO25" i="12"/>
  <c r="AP25" i="12"/>
  <c r="E26" i="12"/>
  <c r="F26" i="12"/>
  <c r="H26" i="12"/>
  <c r="I26" i="12"/>
  <c r="P26" i="12"/>
  <c r="Q26" i="12"/>
  <c r="S26" i="12"/>
  <c r="T26" i="12"/>
  <c r="V26" i="12"/>
  <c r="W26" i="12"/>
  <c r="X26" i="12"/>
  <c r="AA26" i="12"/>
  <c r="AB26" i="12"/>
  <c r="AD26" i="12"/>
  <c r="AE26" i="12"/>
  <c r="AL26" i="12"/>
  <c r="AM26" i="12"/>
  <c r="AO26" i="12"/>
  <c r="AP26" i="12"/>
  <c r="E27" i="12"/>
  <c r="F27" i="12"/>
  <c r="H27" i="12"/>
  <c r="I27" i="12"/>
  <c r="P27" i="12"/>
  <c r="Q27" i="12"/>
  <c r="S27" i="12"/>
  <c r="T27" i="12"/>
  <c r="V27" i="12"/>
  <c r="W27" i="12"/>
  <c r="X27" i="12"/>
  <c r="AA27" i="12"/>
  <c r="AB27" i="12"/>
  <c r="AD27" i="12"/>
  <c r="AE27" i="12"/>
  <c r="AL27" i="12"/>
  <c r="AM27" i="12"/>
  <c r="AO27" i="12"/>
  <c r="AP27" i="12"/>
  <c r="E28" i="12"/>
  <c r="F28" i="12"/>
  <c r="H28" i="12"/>
  <c r="I28" i="12"/>
  <c r="P28" i="12"/>
  <c r="Q28" i="12"/>
  <c r="S28" i="12"/>
  <c r="T28" i="12"/>
  <c r="V28" i="12"/>
  <c r="W28" i="12"/>
  <c r="X28" i="12"/>
  <c r="AA28" i="12"/>
  <c r="AB28" i="12"/>
  <c r="AD28" i="12"/>
  <c r="AE28" i="12"/>
  <c r="AL28" i="12"/>
  <c r="AM28" i="12"/>
  <c r="AO28" i="12"/>
  <c r="AP28" i="12"/>
  <c r="E29" i="12"/>
  <c r="F29" i="12"/>
  <c r="H29" i="12"/>
  <c r="I29" i="12"/>
  <c r="P29" i="12"/>
  <c r="Q29" i="12"/>
  <c r="S29" i="12"/>
  <c r="T29" i="12"/>
  <c r="V29" i="12"/>
  <c r="W29" i="12"/>
  <c r="X29" i="12"/>
  <c r="AA29" i="12"/>
  <c r="AB29" i="12"/>
  <c r="AD29" i="12"/>
  <c r="AE29" i="12"/>
  <c r="AL29" i="12"/>
  <c r="AM29" i="12"/>
  <c r="AO29" i="12"/>
  <c r="AP29" i="12"/>
  <c r="AP23" i="12"/>
  <c r="AO23" i="12"/>
  <c r="AM23" i="12"/>
  <c r="AL23" i="12"/>
  <c r="AE23" i="12"/>
  <c r="AD23" i="12"/>
  <c r="AB23" i="12"/>
  <c r="AA23" i="12"/>
  <c r="X23" i="12"/>
  <c r="W23" i="12"/>
  <c r="V23" i="12"/>
  <c r="T23" i="12"/>
  <c r="S23" i="12"/>
  <c r="Q23" i="12"/>
  <c r="P23" i="12"/>
  <c r="I23" i="12"/>
  <c r="H23" i="12"/>
  <c r="F23" i="12"/>
  <c r="E23" i="12"/>
  <c r="D23" i="12"/>
  <c r="C23" i="12"/>
  <c r="E16" i="12"/>
  <c r="F16" i="12"/>
  <c r="H16" i="12"/>
  <c r="I16" i="12"/>
  <c r="P16" i="12"/>
  <c r="Q16" i="12"/>
  <c r="S16" i="12"/>
  <c r="T16" i="12"/>
  <c r="V16" i="12"/>
  <c r="W16" i="12"/>
  <c r="X16" i="12"/>
  <c r="AA16" i="12"/>
  <c r="AB16" i="12"/>
  <c r="AD16" i="12"/>
  <c r="AE16" i="12"/>
  <c r="AL16" i="12"/>
  <c r="AM16" i="12"/>
  <c r="AO16" i="12"/>
  <c r="AP16" i="12"/>
  <c r="E17" i="12"/>
  <c r="F17" i="12"/>
  <c r="H17" i="12"/>
  <c r="I17" i="12"/>
  <c r="P17" i="12"/>
  <c r="Q17" i="12"/>
  <c r="S17" i="12"/>
  <c r="T17" i="12"/>
  <c r="V17" i="12"/>
  <c r="W17" i="12"/>
  <c r="X17" i="12"/>
  <c r="AA17" i="12"/>
  <c r="AB17" i="12"/>
  <c r="AD17" i="12"/>
  <c r="AE17" i="12"/>
  <c r="AL17" i="12"/>
  <c r="AM17" i="12"/>
  <c r="AO17" i="12"/>
  <c r="AP17" i="12"/>
  <c r="E18" i="12"/>
  <c r="F18" i="12"/>
  <c r="H18" i="12"/>
  <c r="I18" i="12"/>
  <c r="P18" i="12"/>
  <c r="Q18" i="12"/>
  <c r="S18" i="12"/>
  <c r="T18" i="12"/>
  <c r="V18" i="12"/>
  <c r="W18" i="12"/>
  <c r="X18" i="12"/>
  <c r="AA18" i="12"/>
  <c r="AB18" i="12"/>
  <c r="AD18" i="12"/>
  <c r="AE18" i="12"/>
  <c r="AL18" i="12"/>
  <c r="AM18" i="12"/>
  <c r="AO18" i="12"/>
  <c r="AP18" i="12"/>
  <c r="E19" i="12"/>
  <c r="F19" i="12"/>
  <c r="H19" i="12"/>
  <c r="I19" i="12"/>
  <c r="P19" i="12"/>
  <c r="Q19" i="12"/>
  <c r="S19" i="12"/>
  <c r="T19" i="12"/>
  <c r="V19" i="12"/>
  <c r="W19" i="12"/>
  <c r="X19" i="12"/>
  <c r="AA19" i="12"/>
  <c r="AB19" i="12"/>
  <c r="AD19" i="12"/>
  <c r="AE19" i="12"/>
  <c r="AL19" i="12"/>
  <c r="AM19" i="12"/>
  <c r="AO19" i="12"/>
  <c r="AP19" i="12"/>
  <c r="E20" i="12"/>
  <c r="F20" i="12"/>
  <c r="H20" i="12"/>
  <c r="I20" i="12"/>
  <c r="P20" i="12"/>
  <c r="Q20" i="12"/>
  <c r="S20" i="12"/>
  <c r="T20" i="12"/>
  <c r="V20" i="12"/>
  <c r="W20" i="12"/>
  <c r="X20" i="12"/>
  <c r="AA20" i="12"/>
  <c r="AB20" i="12"/>
  <c r="AD20" i="12"/>
  <c r="AE20" i="12"/>
  <c r="AL20" i="12"/>
  <c r="AM20" i="12"/>
  <c r="AO20" i="12"/>
  <c r="AP20" i="12"/>
  <c r="E21" i="12"/>
  <c r="F21" i="12"/>
  <c r="H21" i="12"/>
  <c r="I21" i="12"/>
  <c r="P21" i="12"/>
  <c r="Q21" i="12"/>
  <c r="S21" i="12"/>
  <c r="T21" i="12"/>
  <c r="V21" i="12"/>
  <c r="W21" i="12"/>
  <c r="X21" i="12"/>
  <c r="AA21" i="12"/>
  <c r="AB21" i="12"/>
  <c r="AD21" i="12"/>
  <c r="AE21" i="12"/>
  <c r="AL21" i="12"/>
  <c r="AM21" i="12"/>
  <c r="AO21" i="12"/>
  <c r="AP21" i="12"/>
  <c r="AP15" i="12"/>
  <c r="AO15" i="12"/>
  <c r="AM15" i="12"/>
  <c r="AL15" i="12"/>
  <c r="P15" i="12"/>
  <c r="AE15" i="12"/>
  <c r="AD15" i="12"/>
  <c r="AB15" i="12"/>
  <c r="AA15" i="12"/>
  <c r="X15" i="12"/>
  <c r="W15" i="12"/>
  <c r="V15" i="12"/>
  <c r="T15" i="12"/>
  <c r="S15" i="12"/>
  <c r="Q15" i="12"/>
  <c r="I15" i="12"/>
  <c r="H15" i="12"/>
  <c r="F15" i="12"/>
  <c r="E15" i="12"/>
  <c r="C15" i="12"/>
  <c r="E8" i="12"/>
  <c r="F8" i="12"/>
  <c r="H8" i="12"/>
  <c r="I8" i="12"/>
  <c r="P8" i="12"/>
  <c r="Q8" i="12"/>
  <c r="S8" i="12"/>
  <c r="T8" i="12"/>
  <c r="V8" i="12"/>
  <c r="W8" i="12"/>
  <c r="X8" i="12"/>
  <c r="AA8" i="12"/>
  <c r="AB8" i="12"/>
  <c r="AD8" i="12"/>
  <c r="AE8" i="12"/>
  <c r="E9" i="12"/>
  <c r="F9" i="12"/>
  <c r="H9" i="12"/>
  <c r="I9" i="12"/>
  <c r="P9" i="12"/>
  <c r="Q9" i="12"/>
  <c r="S9" i="12"/>
  <c r="T9" i="12"/>
  <c r="V9" i="12"/>
  <c r="W9" i="12"/>
  <c r="X9" i="12"/>
  <c r="AA9" i="12"/>
  <c r="AB9" i="12"/>
  <c r="AD9" i="12"/>
  <c r="AE9" i="12"/>
  <c r="E10" i="12"/>
  <c r="F10" i="12"/>
  <c r="H10" i="12"/>
  <c r="I10" i="12"/>
  <c r="P10" i="12"/>
  <c r="Q10" i="12"/>
  <c r="S10" i="12"/>
  <c r="T10" i="12"/>
  <c r="V10" i="12"/>
  <c r="W10" i="12"/>
  <c r="X10" i="12"/>
  <c r="AA10" i="12"/>
  <c r="AB10" i="12"/>
  <c r="AD10" i="12"/>
  <c r="AE10" i="12"/>
  <c r="E11" i="12"/>
  <c r="F11" i="12"/>
  <c r="H11" i="12"/>
  <c r="I11" i="12"/>
  <c r="P11" i="12"/>
  <c r="Q11" i="12"/>
  <c r="S11" i="12"/>
  <c r="T11" i="12"/>
  <c r="V11" i="12"/>
  <c r="W11" i="12"/>
  <c r="X11" i="12"/>
  <c r="AA11" i="12"/>
  <c r="AB11" i="12"/>
  <c r="AD11" i="12"/>
  <c r="AE11" i="12"/>
  <c r="E12" i="12"/>
  <c r="F12" i="12"/>
  <c r="H12" i="12"/>
  <c r="I12" i="12"/>
  <c r="P12" i="12"/>
  <c r="Q12" i="12"/>
  <c r="S12" i="12"/>
  <c r="T12" i="12"/>
  <c r="V12" i="12"/>
  <c r="W12" i="12"/>
  <c r="X12" i="12"/>
  <c r="AA12" i="12"/>
  <c r="AB12" i="12"/>
  <c r="AD12" i="12"/>
  <c r="AE12" i="12"/>
  <c r="E13" i="12"/>
  <c r="F13" i="12"/>
  <c r="H13" i="12"/>
  <c r="I13" i="12"/>
  <c r="P13" i="12"/>
  <c r="Q13" i="12"/>
  <c r="S13" i="12"/>
  <c r="T13" i="12"/>
  <c r="V13" i="12"/>
  <c r="W13" i="12"/>
  <c r="X13" i="12"/>
  <c r="AA13" i="12"/>
  <c r="AB13" i="12"/>
  <c r="AD13" i="12"/>
  <c r="AE13" i="12"/>
  <c r="AP7" i="12"/>
  <c r="AO7" i="12"/>
  <c r="AM7" i="12"/>
  <c r="AL7" i="12"/>
  <c r="AE7" i="12"/>
  <c r="AD7" i="12"/>
  <c r="AB7" i="12"/>
  <c r="AA7" i="12"/>
  <c r="X7" i="12"/>
  <c r="W7" i="12"/>
  <c r="V7" i="12"/>
  <c r="T7" i="12"/>
  <c r="S7" i="12"/>
  <c r="Q7" i="12"/>
  <c r="P7" i="12"/>
  <c r="I7" i="12"/>
  <c r="H7" i="12"/>
  <c r="F7" i="12"/>
  <c r="E7" i="12"/>
  <c r="C7" i="12"/>
  <c r="BF47" i="11" l="1"/>
  <c r="BG47" i="11" s="1"/>
  <c r="BE47" i="11"/>
  <c r="BF46" i="11"/>
  <c r="BE46" i="11"/>
  <c r="BF45" i="11"/>
  <c r="BE45" i="11"/>
  <c r="BF44" i="11"/>
  <c r="BG44" i="11" s="1"/>
  <c r="BE44" i="11"/>
  <c r="BF43" i="11"/>
  <c r="BE43" i="11"/>
  <c r="BF42" i="11"/>
  <c r="BE42" i="11"/>
  <c r="BF40" i="11"/>
  <c r="BE40" i="11"/>
  <c r="BF39" i="11"/>
  <c r="BG39" i="11" s="1"/>
  <c r="BE39" i="11"/>
  <c r="BF38" i="11"/>
  <c r="BG38" i="11" s="1"/>
  <c r="BE38" i="11"/>
  <c r="BF37" i="11"/>
  <c r="BE37" i="11"/>
  <c r="BF36" i="11"/>
  <c r="BE36" i="11"/>
  <c r="BF35" i="11"/>
  <c r="BG35" i="11" s="1"/>
  <c r="BE35" i="11"/>
  <c r="BF33" i="11"/>
  <c r="BE33" i="11"/>
  <c r="BF32" i="11"/>
  <c r="BE32" i="11"/>
  <c r="BF31" i="11"/>
  <c r="BE31" i="11"/>
  <c r="BF30" i="11"/>
  <c r="BG30" i="11" s="1"/>
  <c r="BE30" i="11"/>
  <c r="BF29" i="11"/>
  <c r="BE29" i="11"/>
  <c r="BF28" i="11"/>
  <c r="BE28" i="11"/>
  <c r="BF26" i="11"/>
  <c r="BE26" i="11"/>
  <c r="BF25" i="11"/>
  <c r="BG25" i="11" s="1"/>
  <c r="BE25" i="11"/>
  <c r="BF24" i="11"/>
  <c r="BG24" i="11" s="1"/>
  <c r="BE24" i="11"/>
  <c r="BF23" i="11"/>
  <c r="BE23" i="11"/>
  <c r="BF22" i="11"/>
  <c r="BE22" i="11"/>
  <c r="BF21" i="11"/>
  <c r="BG21" i="11" s="1"/>
  <c r="BE21" i="11"/>
  <c r="BF19" i="11"/>
  <c r="BE19" i="11"/>
  <c r="BF18" i="11"/>
  <c r="BE18" i="11"/>
  <c r="BF17" i="11"/>
  <c r="BE17" i="11"/>
  <c r="BF16" i="11"/>
  <c r="BG16" i="11" s="1"/>
  <c r="BE16" i="11"/>
  <c r="BF15" i="11"/>
  <c r="BE15" i="11"/>
  <c r="BF14" i="11"/>
  <c r="BE14" i="11"/>
  <c r="BF12" i="11"/>
  <c r="BE12" i="11"/>
  <c r="BF11" i="11"/>
  <c r="BG11" i="11" s="1"/>
  <c r="BE11" i="11"/>
  <c r="BF10" i="11"/>
  <c r="BE10" i="11"/>
  <c r="BF9" i="11"/>
  <c r="BE9" i="11"/>
  <c r="BF8" i="11"/>
  <c r="BE8" i="11"/>
  <c r="BF7" i="11"/>
  <c r="BG7" i="11" s="1"/>
  <c r="BE7" i="11"/>
  <c r="BJ47" i="11"/>
  <c r="BI47" i="11"/>
  <c r="BJ46" i="11"/>
  <c r="BI46" i="11"/>
  <c r="BJ45" i="11"/>
  <c r="BI45" i="11"/>
  <c r="BJ44" i="11"/>
  <c r="BK44" i="11" s="1"/>
  <c r="BI44" i="11"/>
  <c r="BJ43" i="11"/>
  <c r="BK43" i="11" s="1"/>
  <c r="BI43" i="11"/>
  <c r="BJ42" i="11"/>
  <c r="BI42" i="11"/>
  <c r="BJ40" i="11"/>
  <c r="BK40" i="11" s="1"/>
  <c r="BI40" i="11"/>
  <c r="BJ39" i="11"/>
  <c r="BK39" i="11" s="1"/>
  <c r="BI39" i="11"/>
  <c r="BJ38" i="11"/>
  <c r="BK38" i="11" s="1"/>
  <c r="BI38" i="11"/>
  <c r="BJ37" i="11"/>
  <c r="BI37" i="11"/>
  <c r="BJ36" i="11"/>
  <c r="BI36" i="11"/>
  <c r="BJ35" i="11"/>
  <c r="BK35" i="11" s="1"/>
  <c r="BI35" i="11"/>
  <c r="BJ33" i="11"/>
  <c r="BI33" i="11"/>
  <c r="BJ32" i="11"/>
  <c r="BI32" i="11"/>
  <c r="BJ31" i="11"/>
  <c r="BI31" i="11"/>
  <c r="BJ30" i="11"/>
  <c r="BK30" i="11" s="1"/>
  <c r="BI30" i="11"/>
  <c r="BJ29" i="11"/>
  <c r="BI29" i="11"/>
  <c r="BJ28" i="11"/>
  <c r="BI28" i="11"/>
  <c r="BJ26" i="11"/>
  <c r="BK26" i="11" s="1"/>
  <c r="BI26" i="11"/>
  <c r="BJ25" i="11"/>
  <c r="BK25" i="11" s="1"/>
  <c r="BI25" i="11"/>
  <c r="BJ24" i="11"/>
  <c r="BI24" i="11"/>
  <c r="BJ23" i="11"/>
  <c r="BI23" i="11"/>
  <c r="BJ22" i="11"/>
  <c r="BK22" i="11" s="1"/>
  <c r="BI22" i="11"/>
  <c r="BJ21" i="11"/>
  <c r="BK21" i="11" s="1"/>
  <c r="BI21" i="11"/>
  <c r="BJ19" i="11"/>
  <c r="BI19" i="11"/>
  <c r="BJ18" i="11"/>
  <c r="BI18" i="11"/>
  <c r="BJ17" i="11"/>
  <c r="BK17" i="11" s="1"/>
  <c r="BI17" i="11"/>
  <c r="BJ16" i="11"/>
  <c r="BK16" i="11" s="1"/>
  <c r="BI16" i="11"/>
  <c r="BJ15" i="11"/>
  <c r="BK15" i="11" s="1"/>
  <c r="BI15" i="11"/>
  <c r="BJ14" i="11"/>
  <c r="BI14" i="11"/>
  <c r="BJ12" i="11"/>
  <c r="BK12" i="11" s="1"/>
  <c r="BI12" i="11"/>
  <c r="BJ11" i="11"/>
  <c r="BK11" i="11" s="1"/>
  <c r="BI11" i="11"/>
  <c r="BJ10" i="11"/>
  <c r="BK10" i="11" s="1"/>
  <c r="BI10" i="11"/>
  <c r="BJ9" i="11"/>
  <c r="BI9" i="11"/>
  <c r="BJ8" i="11"/>
  <c r="BI8" i="11"/>
  <c r="BJ7" i="11"/>
  <c r="BK7" i="11" s="1"/>
  <c r="BI7" i="11"/>
  <c r="BK47" i="11"/>
  <c r="BK46" i="11"/>
  <c r="BG46" i="11"/>
  <c r="BK45" i="11"/>
  <c r="BG45" i="11"/>
  <c r="BG43" i="11"/>
  <c r="BK42" i="11"/>
  <c r="BG42" i="11"/>
  <c r="BG40" i="11"/>
  <c r="BK37" i="11"/>
  <c r="BG37" i="11"/>
  <c r="BK36" i="11"/>
  <c r="BG36" i="11"/>
  <c r="BK33" i="11"/>
  <c r="BG33" i="11"/>
  <c r="BK32" i="11"/>
  <c r="BG32" i="11"/>
  <c r="BK31" i="11"/>
  <c r="BG31" i="11"/>
  <c r="BK29" i="11"/>
  <c r="BG29" i="11"/>
  <c r="BK28" i="11"/>
  <c r="BG28" i="11"/>
  <c r="BG26" i="11"/>
  <c r="BK24" i="11"/>
  <c r="BK23" i="11"/>
  <c r="BG23" i="11"/>
  <c r="BG22" i="11"/>
  <c r="BK19" i="11"/>
  <c r="BG19" i="11"/>
  <c r="BK18" i="11"/>
  <c r="BG18" i="11"/>
  <c r="BG17" i="11"/>
  <c r="BG15" i="11"/>
  <c r="BK14" i="11"/>
  <c r="BG14" i="11"/>
  <c r="BG12" i="11"/>
  <c r="BG10" i="11"/>
  <c r="BK9" i="11"/>
  <c r="BG9" i="11"/>
  <c r="BK8" i="11"/>
  <c r="BG8" i="11"/>
  <c r="BD6" i="11"/>
  <c r="BC6" i="11"/>
  <c r="BJ47" i="10"/>
  <c r="BI47" i="10"/>
  <c r="BJ46" i="10"/>
  <c r="BK46" i="10" s="1"/>
  <c r="BI46" i="10"/>
  <c r="BJ45" i="10"/>
  <c r="BK45" i="10" s="1"/>
  <c r="BI45" i="10"/>
  <c r="BJ44" i="10"/>
  <c r="BK44" i="10" s="1"/>
  <c r="BI44" i="10"/>
  <c r="BJ43" i="10"/>
  <c r="BI43" i="10"/>
  <c r="BJ42" i="10"/>
  <c r="BK42" i="10" s="1"/>
  <c r="BI42" i="10"/>
  <c r="BJ40" i="10"/>
  <c r="BK40" i="10" s="1"/>
  <c r="BI40" i="10"/>
  <c r="BJ39" i="10"/>
  <c r="BK39" i="10" s="1"/>
  <c r="BI39" i="10"/>
  <c r="BJ38" i="10"/>
  <c r="BK38" i="10" s="1"/>
  <c r="BI38" i="10"/>
  <c r="BJ37" i="10"/>
  <c r="BK37" i="10" s="1"/>
  <c r="BI37" i="10"/>
  <c r="BJ36" i="10"/>
  <c r="BK36" i="10" s="1"/>
  <c r="BI36" i="10"/>
  <c r="BJ35" i="10"/>
  <c r="BK35" i="10" s="1"/>
  <c r="BI35" i="10"/>
  <c r="BJ33" i="10"/>
  <c r="BI33" i="10"/>
  <c r="BJ32" i="10"/>
  <c r="BK32" i="10" s="1"/>
  <c r="BI32" i="10"/>
  <c r="BJ31" i="10"/>
  <c r="BK31" i="10" s="1"/>
  <c r="BI31" i="10"/>
  <c r="BJ30" i="10"/>
  <c r="BK30" i="10" s="1"/>
  <c r="BI30" i="10"/>
  <c r="BJ29" i="10"/>
  <c r="BK29" i="10" s="1"/>
  <c r="BI29" i="10"/>
  <c r="BJ28" i="10"/>
  <c r="BK28" i="10" s="1"/>
  <c r="BI28" i="10"/>
  <c r="BJ26" i="10"/>
  <c r="BI26" i="10"/>
  <c r="BJ25" i="10"/>
  <c r="BK25" i="10" s="1"/>
  <c r="BI25" i="10"/>
  <c r="BJ24" i="10"/>
  <c r="BK24" i="10" s="1"/>
  <c r="BI24" i="10"/>
  <c r="BJ23" i="10"/>
  <c r="BK23" i="10" s="1"/>
  <c r="BI23" i="10"/>
  <c r="BJ22" i="10"/>
  <c r="BK22" i="10" s="1"/>
  <c r="BI22" i="10"/>
  <c r="BJ21" i="10"/>
  <c r="BK21" i="10" s="1"/>
  <c r="BI21" i="10"/>
  <c r="BJ19" i="10"/>
  <c r="BI19" i="10"/>
  <c r="BJ18" i="10"/>
  <c r="BK18" i="10" s="1"/>
  <c r="BI18" i="10"/>
  <c r="BJ17" i="10"/>
  <c r="BI17" i="10"/>
  <c r="BJ16" i="10"/>
  <c r="BK16" i="10" s="1"/>
  <c r="BI16" i="10"/>
  <c r="BJ15" i="10"/>
  <c r="BK15" i="10" s="1"/>
  <c r="BI15" i="10"/>
  <c r="BJ14" i="10"/>
  <c r="BK14" i="10" s="1"/>
  <c r="BI14" i="10"/>
  <c r="BJ12" i="10"/>
  <c r="BI12" i="10"/>
  <c r="BJ11" i="10"/>
  <c r="BK11" i="10" s="1"/>
  <c r="BI11" i="10"/>
  <c r="BJ10" i="10"/>
  <c r="BK10" i="10" s="1"/>
  <c r="BI10" i="10"/>
  <c r="BJ9" i="10"/>
  <c r="BI9" i="10"/>
  <c r="BJ8" i="10"/>
  <c r="BK8" i="10" s="1"/>
  <c r="BI8" i="10"/>
  <c r="BJ7" i="10"/>
  <c r="BK7" i="10" s="1"/>
  <c r="BI7" i="10"/>
  <c r="BF47" i="10"/>
  <c r="BE47" i="10"/>
  <c r="BF46" i="10"/>
  <c r="BG46" i="10" s="1"/>
  <c r="BE46" i="10"/>
  <c r="BF45" i="10"/>
  <c r="BG45" i="10" s="1"/>
  <c r="BE45" i="10"/>
  <c r="BF44" i="10"/>
  <c r="BG44" i="10" s="1"/>
  <c r="BE44" i="10"/>
  <c r="BF43" i="10"/>
  <c r="BG43" i="10" s="1"/>
  <c r="BE43" i="10"/>
  <c r="BF42" i="10"/>
  <c r="BG42" i="10" s="1"/>
  <c r="BE42" i="10"/>
  <c r="BF40" i="10"/>
  <c r="BE40" i="10"/>
  <c r="BF39" i="10"/>
  <c r="BG39" i="10" s="1"/>
  <c r="BE39" i="10"/>
  <c r="BF38" i="10"/>
  <c r="BG38" i="10" s="1"/>
  <c r="BE38" i="10"/>
  <c r="BF37" i="10"/>
  <c r="BG37" i="10" s="1"/>
  <c r="BE37" i="10"/>
  <c r="BF36" i="10"/>
  <c r="BG36" i="10" s="1"/>
  <c r="BE36" i="10"/>
  <c r="BF35" i="10"/>
  <c r="BG35" i="10" s="1"/>
  <c r="BE35" i="10"/>
  <c r="BF33" i="10"/>
  <c r="BG33" i="10" s="1"/>
  <c r="BE33" i="10"/>
  <c r="BF32" i="10"/>
  <c r="BG32" i="10" s="1"/>
  <c r="BE32" i="10"/>
  <c r="BF31" i="10"/>
  <c r="BE31" i="10"/>
  <c r="BF30" i="10"/>
  <c r="BG30" i="10" s="1"/>
  <c r="BE30" i="10"/>
  <c r="BF29" i="10"/>
  <c r="BG29" i="10" s="1"/>
  <c r="BE29" i="10"/>
  <c r="BF28" i="10"/>
  <c r="BG28" i="10" s="1"/>
  <c r="BE28" i="10"/>
  <c r="BF26" i="10"/>
  <c r="BG26" i="10" s="1"/>
  <c r="BE26" i="10"/>
  <c r="BF25" i="10"/>
  <c r="BG25" i="10" s="1"/>
  <c r="BE25" i="10"/>
  <c r="BF24" i="10"/>
  <c r="BG24" i="10" s="1"/>
  <c r="BE24" i="10"/>
  <c r="BF23" i="10"/>
  <c r="BG23" i="10" s="1"/>
  <c r="BE23" i="10"/>
  <c r="BF22" i="10"/>
  <c r="BG22" i="10" s="1"/>
  <c r="BE22" i="10"/>
  <c r="BF21" i="10"/>
  <c r="BG21" i="10" s="1"/>
  <c r="BE21" i="10"/>
  <c r="BF19" i="10"/>
  <c r="BE19" i="10"/>
  <c r="BF18" i="10"/>
  <c r="BG18" i="10" s="1"/>
  <c r="BE18" i="10"/>
  <c r="BF17" i="10"/>
  <c r="BG17" i="10" s="1"/>
  <c r="BE17" i="10"/>
  <c r="BF16" i="10"/>
  <c r="BG16" i="10" s="1"/>
  <c r="BE16" i="10"/>
  <c r="BF15" i="10"/>
  <c r="BG15" i="10" s="1"/>
  <c r="BE15" i="10"/>
  <c r="BF14" i="10"/>
  <c r="BG14" i="10" s="1"/>
  <c r="BE14" i="10"/>
  <c r="BF12" i="10"/>
  <c r="BG12" i="10" s="1"/>
  <c r="BE12" i="10"/>
  <c r="BF11" i="10"/>
  <c r="BG11" i="10" s="1"/>
  <c r="BE11" i="10"/>
  <c r="BF10" i="10"/>
  <c r="BE10" i="10"/>
  <c r="BF9" i="10"/>
  <c r="BG9" i="10" s="1"/>
  <c r="BE9" i="10"/>
  <c r="BF8" i="10"/>
  <c r="BE8" i="10"/>
  <c r="BF7" i="10"/>
  <c r="BG7" i="10" s="1"/>
  <c r="BE7" i="10"/>
  <c r="BK47" i="10"/>
  <c r="BG47" i="10"/>
  <c r="BK43" i="10"/>
  <c r="BG40" i="10"/>
  <c r="BK33" i="10"/>
  <c r="BG31" i="10"/>
  <c r="BK26" i="10"/>
  <c r="BK19" i="10"/>
  <c r="BG19" i="10"/>
  <c r="BK17" i="10"/>
  <c r="BK12" i="10"/>
  <c r="BG10" i="10"/>
  <c r="BK9" i="10"/>
  <c r="BG8" i="10"/>
  <c r="BD6" i="10"/>
  <c r="BC6" i="10"/>
  <c r="BJ47" i="9"/>
  <c r="BK47" i="9" s="1"/>
  <c r="BJ46" i="9"/>
  <c r="BK46" i="9" s="1"/>
  <c r="BJ45" i="9"/>
  <c r="BK45" i="9" s="1"/>
  <c r="BJ44" i="9"/>
  <c r="BK44" i="9" s="1"/>
  <c r="BJ43" i="9"/>
  <c r="BK43" i="9" s="1"/>
  <c r="BJ42" i="9"/>
  <c r="BK42" i="9" s="1"/>
  <c r="BJ40" i="9"/>
  <c r="BK40" i="9" s="1"/>
  <c r="BJ39" i="9"/>
  <c r="BK39" i="9" s="1"/>
  <c r="BJ38" i="9"/>
  <c r="BK38" i="9" s="1"/>
  <c r="BJ37" i="9"/>
  <c r="BK37" i="9" s="1"/>
  <c r="BJ36" i="9"/>
  <c r="BK36" i="9" s="1"/>
  <c r="BJ35" i="9"/>
  <c r="BK35" i="9" s="1"/>
  <c r="BJ33" i="9"/>
  <c r="BK33" i="9" s="1"/>
  <c r="BJ32" i="9"/>
  <c r="BK32" i="9" s="1"/>
  <c r="BJ31" i="9"/>
  <c r="BK31" i="9" s="1"/>
  <c r="BJ30" i="9"/>
  <c r="BK30" i="9" s="1"/>
  <c r="BJ29" i="9"/>
  <c r="BK29" i="9" s="1"/>
  <c r="BJ28" i="9"/>
  <c r="BK28" i="9" s="1"/>
  <c r="BJ26" i="9"/>
  <c r="BK26" i="9" s="1"/>
  <c r="BJ25" i="9"/>
  <c r="BK25" i="9" s="1"/>
  <c r="BJ24" i="9"/>
  <c r="BK24" i="9" s="1"/>
  <c r="BJ23" i="9"/>
  <c r="BK23" i="9" s="1"/>
  <c r="BJ22" i="9"/>
  <c r="BK22" i="9" s="1"/>
  <c r="BJ21" i="9"/>
  <c r="BK21" i="9" s="1"/>
  <c r="BJ19" i="9"/>
  <c r="BK19" i="9" s="1"/>
  <c r="BJ18" i="9"/>
  <c r="BK18" i="9" s="1"/>
  <c r="BJ17" i="9"/>
  <c r="BK17" i="9" s="1"/>
  <c r="BJ16" i="9"/>
  <c r="BK16" i="9" s="1"/>
  <c r="BJ15" i="9"/>
  <c r="BK15" i="9" s="1"/>
  <c r="BJ14" i="9"/>
  <c r="BK14" i="9" s="1"/>
  <c r="BJ12" i="9"/>
  <c r="BK12" i="9" s="1"/>
  <c r="BJ11" i="9"/>
  <c r="BK11" i="9" s="1"/>
  <c r="BJ10" i="9"/>
  <c r="BK10" i="9" s="1"/>
  <c r="BJ9" i="9"/>
  <c r="BK9" i="9" s="1"/>
  <c r="BJ8" i="9"/>
  <c r="BK8" i="9" s="1"/>
  <c r="BJ7" i="9"/>
  <c r="BK7" i="9" s="1"/>
  <c r="BF47" i="9"/>
  <c r="BG47" i="9" s="1"/>
  <c r="BF46" i="9"/>
  <c r="BG46" i="9" s="1"/>
  <c r="BF45" i="9"/>
  <c r="BG45" i="9" s="1"/>
  <c r="BF44" i="9"/>
  <c r="BG44" i="9" s="1"/>
  <c r="BF43" i="9"/>
  <c r="BG43" i="9" s="1"/>
  <c r="BF42" i="9"/>
  <c r="BG42" i="9" s="1"/>
  <c r="BF40" i="9"/>
  <c r="BG40" i="9" s="1"/>
  <c r="BF39" i="9"/>
  <c r="BG39" i="9" s="1"/>
  <c r="BF38" i="9"/>
  <c r="BG38" i="9" s="1"/>
  <c r="BF37" i="9"/>
  <c r="BG37" i="9" s="1"/>
  <c r="BF36" i="9"/>
  <c r="BG36" i="9" s="1"/>
  <c r="BF35" i="9"/>
  <c r="BG35" i="9" s="1"/>
  <c r="BF33" i="9"/>
  <c r="BG33" i="9" s="1"/>
  <c r="BF32" i="9"/>
  <c r="BG32" i="9" s="1"/>
  <c r="BF31" i="9"/>
  <c r="BG31" i="9" s="1"/>
  <c r="BF30" i="9"/>
  <c r="BG30" i="9" s="1"/>
  <c r="BF29" i="9"/>
  <c r="BG29" i="9" s="1"/>
  <c r="BF28" i="9"/>
  <c r="BG28" i="9" s="1"/>
  <c r="BF26" i="9"/>
  <c r="BG26" i="9" s="1"/>
  <c r="BF25" i="9"/>
  <c r="BG25" i="9" s="1"/>
  <c r="BF24" i="9"/>
  <c r="BG24" i="9" s="1"/>
  <c r="BF23" i="9"/>
  <c r="BG23" i="9" s="1"/>
  <c r="BF22" i="9"/>
  <c r="BG22" i="9" s="1"/>
  <c r="BF21" i="9"/>
  <c r="BG21" i="9" s="1"/>
  <c r="BF19" i="9"/>
  <c r="BG19" i="9" s="1"/>
  <c r="BF18" i="9"/>
  <c r="BG18" i="9" s="1"/>
  <c r="BF17" i="9"/>
  <c r="BG17" i="9" s="1"/>
  <c r="BF16" i="9"/>
  <c r="BG16" i="9" s="1"/>
  <c r="BF15" i="9"/>
  <c r="BG15" i="9" s="1"/>
  <c r="BF14" i="9"/>
  <c r="BG14" i="9" s="1"/>
  <c r="BF12" i="9"/>
  <c r="BG12" i="9" s="1"/>
  <c r="BF11" i="9"/>
  <c r="BG11" i="9" s="1"/>
  <c r="BF10" i="9"/>
  <c r="BG10" i="9" s="1"/>
  <c r="BF9" i="9"/>
  <c r="BG9" i="9" s="1"/>
  <c r="BF8" i="9"/>
  <c r="BG8" i="9" s="1"/>
  <c r="BF7" i="9"/>
  <c r="BG7" i="9" s="1"/>
  <c r="BI43" i="9" l="1"/>
  <c r="BI44" i="9"/>
  <c r="BI45" i="9"/>
  <c r="BI46" i="9"/>
  <c r="BI47" i="9"/>
  <c r="BI36" i="9"/>
  <c r="BI37" i="9"/>
  <c r="BI38" i="9"/>
  <c r="BI39" i="9"/>
  <c r="BI40" i="9"/>
  <c r="BI29" i="9"/>
  <c r="BI30" i="9"/>
  <c r="BI31" i="9"/>
  <c r="BI32" i="9"/>
  <c r="BI33" i="9"/>
  <c r="BI22" i="9"/>
  <c r="BI23" i="9"/>
  <c r="BI24" i="9"/>
  <c r="BI25" i="9"/>
  <c r="BI26" i="9"/>
  <c r="BI15" i="9"/>
  <c r="BI16" i="9"/>
  <c r="BI17" i="9"/>
  <c r="BI18" i="9"/>
  <c r="BI19" i="9"/>
  <c r="BI8" i="9"/>
  <c r="BI9" i="9"/>
  <c r="BI10" i="9"/>
  <c r="BI11" i="9"/>
  <c r="BI12" i="9"/>
  <c r="BI42" i="9"/>
  <c r="BI35" i="9"/>
  <c r="BI28" i="9"/>
  <c r="BI21" i="9"/>
  <c r="BI14" i="9"/>
  <c r="BI7" i="9"/>
  <c r="BE43" i="9"/>
  <c r="BE44" i="9"/>
  <c r="BE45" i="9"/>
  <c r="BE46" i="9"/>
  <c r="BE47" i="9"/>
  <c r="BE42" i="9"/>
  <c r="BE36" i="9"/>
  <c r="BE37" i="9"/>
  <c r="BE38" i="9"/>
  <c r="BE39" i="9"/>
  <c r="BE40" i="9"/>
  <c r="BE35" i="9"/>
  <c r="BE29" i="9"/>
  <c r="BE30" i="9"/>
  <c r="BE31" i="9"/>
  <c r="BE32" i="9"/>
  <c r="BE33" i="9"/>
  <c r="BE28" i="9"/>
  <c r="BE22" i="9"/>
  <c r="BE23" i="9"/>
  <c r="BE24" i="9"/>
  <c r="BE25" i="9"/>
  <c r="BE26" i="9"/>
  <c r="BE21" i="9"/>
  <c r="BE15" i="9"/>
  <c r="BE16" i="9"/>
  <c r="BE17" i="9"/>
  <c r="BE18" i="9"/>
  <c r="BE19" i="9"/>
  <c r="BE14" i="9"/>
  <c r="BE12" i="9"/>
  <c r="BE8" i="9"/>
  <c r="BE9" i="9"/>
  <c r="BE10" i="9"/>
  <c r="BE11" i="9"/>
  <c r="BE7" i="9"/>
  <c r="BD6" i="9"/>
  <c r="BC6" i="9"/>
  <c r="E9" i="8"/>
  <c r="W53" i="12" l="1"/>
  <c r="W52" i="12"/>
  <c r="W51" i="12"/>
  <c r="W50" i="12"/>
  <c r="W49" i="12"/>
  <c r="W48" i="12"/>
  <c r="W47" i="12"/>
  <c r="W45" i="12"/>
  <c r="W44" i="12"/>
  <c r="W43" i="12"/>
  <c r="W42" i="12"/>
  <c r="W41" i="12"/>
  <c r="W40" i="12"/>
  <c r="W39" i="12"/>
  <c r="W37" i="12"/>
  <c r="W36" i="12"/>
  <c r="W35" i="12"/>
  <c r="W34" i="12"/>
  <c r="W33" i="12"/>
  <c r="W32" i="12"/>
  <c r="W31" i="12"/>
  <c r="V31" i="12" l="1"/>
  <c r="X31" i="12"/>
  <c r="V32" i="12"/>
  <c r="X32" i="12"/>
  <c r="V33" i="12"/>
  <c r="X33" i="12"/>
  <c r="V34" i="12"/>
  <c r="X34" i="12"/>
  <c r="V35" i="12"/>
  <c r="X35" i="12"/>
  <c r="V36" i="12"/>
  <c r="X36" i="12"/>
  <c r="V37" i="12"/>
  <c r="X37" i="12"/>
  <c r="V39" i="12"/>
  <c r="X39" i="12"/>
  <c r="V40" i="12"/>
  <c r="X40" i="12"/>
  <c r="V41" i="12"/>
  <c r="X41" i="12"/>
  <c r="V42" i="12"/>
  <c r="X42" i="12"/>
  <c r="V43" i="12"/>
  <c r="X43" i="12"/>
  <c r="V44" i="12"/>
  <c r="X44" i="12"/>
  <c r="V45" i="12"/>
  <c r="X45" i="12"/>
  <c r="V47" i="12"/>
  <c r="X47" i="12"/>
  <c r="V48" i="12"/>
  <c r="X48" i="12"/>
  <c r="V49" i="12"/>
  <c r="X49" i="12"/>
  <c r="V50" i="12"/>
  <c r="X50" i="12"/>
  <c r="V51" i="12"/>
  <c r="X51" i="12"/>
  <c r="V52" i="12"/>
  <c r="X52" i="12"/>
  <c r="V53" i="12"/>
  <c r="X53" i="12"/>
  <c r="AP53" i="12" l="1"/>
  <c r="AO53" i="12"/>
  <c r="AM53" i="12"/>
  <c r="AL53" i="12"/>
  <c r="AE53" i="12"/>
  <c r="AD53" i="12"/>
  <c r="AB53" i="12"/>
  <c r="AA53" i="12"/>
  <c r="T53" i="12"/>
  <c r="S53" i="12"/>
  <c r="Q53" i="12"/>
  <c r="P53" i="12"/>
  <c r="I53" i="12"/>
  <c r="H53" i="12"/>
  <c r="F53" i="12"/>
  <c r="E53" i="12"/>
  <c r="D53" i="12"/>
  <c r="AP52" i="12"/>
  <c r="AO52" i="12"/>
  <c r="AM52" i="12"/>
  <c r="AL52" i="12"/>
  <c r="AE52" i="12"/>
  <c r="AD52" i="12"/>
  <c r="AB52" i="12"/>
  <c r="AA52" i="12"/>
  <c r="T52" i="12"/>
  <c r="S52" i="12"/>
  <c r="Q52" i="12"/>
  <c r="P52" i="12"/>
  <c r="I52" i="12"/>
  <c r="H52" i="12"/>
  <c r="F52" i="12"/>
  <c r="E52" i="12"/>
  <c r="D52" i="12"/>
  <c r="AP51" i="12"/>
  <c r="AO51" i="12"/>
  <c r="AM51" i="12"/>
  <c r="AL51" i="12"/>
  <c r="AE51" i="12"/>
  <c r="AD51" i="12"/>
  <c r="AB51" i="12"/>
  <c r="AA51" i="12"/>
  <c r="T51" i="12"/>
  <c r="S51" i="12"/>
  <c r="Q51" i="12"/>
  <c r="P51" i="12"/>
  <c r="I51" i="12"/>
  <c r="H51" i="12"/>
  <c r="F51" i="12"/>
  <c r="E51" i="12"/>
  <c r="D51" i="12"/>
  <c r="AP50" i="12"/>
  <c r="AO50" i="12"/>
  <c r="AM50" i="12"/>
  <c r="AL50" i="12"/>
  <c r="AE50" i="12"/>
  <c r="AD50" i="12"/>
  <c r="AB50" i="12"/>
  <c r="AA50" i="12"/>
  <c r="T50" i="12"/>
  <c r="S50" i="12"/>
  <c r="Q50" i="12"/>
  <c r="P50" i="12"/>
  <c r="I50" i="12"/>
  <c r="H50" i="12"/>
  <c r="F50" i="12"/>
  <c r="E50" i="12"/>
  <c r="D50" i="12"/>
  <c r="AP49" i="12"/>
  <c r="AO49" i="12"/>
  <c r="AM49" i="12"/>
  <c r="AL49" i="12"/>
  <c r="AE49" i="12"/>
  <c r="AD49" i="12"/>
  <c r="AB49" i="12"/>
  <c r="AA49" i="12"/>
  <c r="T49" i="12"/>
  <c r="S49" i="12"/>
  <c r="Q49" i="12"/>
  <c r="P49" i="12"/>
  <c r="I49" i="12"/>
  <c r="H49" i="12"/>
  <c r="F49" i="12"/>
  <c r="E49" i="12"/>
  <c r="D49" i="12"/>
  <c r="AP48" i="12"/>
  <c r="AO48" i="12"/>
  <c r="AM48" i="12"/>
  <c r="AL48" i="12"/>
  <c r="AE48" i="12"/>
  <c r="AD48" i="12"/>
  <c r="AB48" i="12"/>
  <c r="AA48" i="12"/>
  <c r="T48" i="12"/>
  <c r="S48" i="12"/>
  <c r="Q48" i="12"/>
  <c r="P48" i="12"/>
  <c r="I48" i="12"/>
  <c r="H48" i="12"/>
  <c r="F48" i="12"/>
  <c r="E48" i="12"/>
  <c r="D48" i="12"/>
  <c r="AP47" i="12"/>
  <c r="AO47" i="12"/>
  <c r="AM47" i="12"/>
  <c r="AL47" i="12"/>
  <c r="AE47" i="12"/>
  <c r="AD47" i="12"/>
  <c r="AB47" i="12"/>
  <c r="AA47" i="12"/>
  <c r="T47" i="12"/>
  <c r="S47" i="12"/>
  <c r="Q47" i="12"/>
  <c r="P47" i="12"/>
  <c r="I47" i="12"/>
  <c r="H47" i="12"/>
  <c r="F47" i="12"/>
  <c r="E47" i="12"/>
  <c r="D47" i="12"/>
  <c r="C47" i="12"/>
  <c r="AP45" i="12"/>
  <c r="AO45" i="12"/>
  <c r="AM45" i="12"/>
  <c r="AL45" i="12"/>
  <c r="AE45" i="12"/>
  <c r="AD45" i="12"/>
  <c r="AB45" i="12"/>
  <c r="AA45" i="12"/>
  <c r="T45" i="12"/>
  <c r="S45" i="12"/>
  <c r="Q45" i="12"/>
  <c r="P45" i="12"/>
  <c r="I45" i="12"/>
  <c r="H45" i="12"/>
  <c r="F45" i="12"/>
  <c r="E45" i="12"/>
  <c r="D45" i="12"/>
  <c r="AP44" i="12"/>
  <c r="AO44" i="12"/>
  <c r="AM44" i="12"/>
  <c r="AL44" i="12"/>
  <c r="AE44" i="12"/>
  <c r="AD44" i="12"/>
  <c r="AB44" i="12"/>
  <c r="AA44" i="12"/>
  <c r="T44" i="12"/>
  <c r="S44" i="12"/>
  <c r="Q44" i="12"/>
  <c r="P44" i="12"/>
  <c r="I44" i="12"/>
  <c r="H44" i="12"/>
  <c r="F44" i="12"/>
  <c r="E44" i="12"/>
  <c r="D44" i="12"/>
  <c r="AP43" i="12"/>
  <c r="AO43" i="12"/>
  <c r="AM43" i="12"/>
  <c r="AL43" i="12"/>
  <c r="AE43" i="12"/>
  <c r="AD43" i="12"/>
  <c r="AB43" i="12"/>
  <c r="AA43" i="12"/>
  <c r="T43" i="12"/>
  <c r="S43" i="12"/>
  <c r="Q43" i="12"/>
  <c r="P43" i="12"/>
  <c r="I43" i="12"/>
  <c r="H43" i="12"/>
  <c r="F43" i="12"/>
  <c r="E43" i="12"/>
  <c r="D43" i="12"/>
  <c r="AP42" i="12"/>
  <c r="AO42" i="12"/>
  <c r="AM42" i="12"/>
  <c r="AL42" i="12"/>
  <c r="AE42" i="12"/>
  <c r="AD42" i="12"/>
  <c r="AB42" i="12"/>
  <c r="AA42" i="12"/>
  <c r="T42" i="12"/>
  <c r="S42" i="12"/>
  <c r="Q42" i="12"/>
  <c r="P42" i="12"/>
  <c r="I42" i="12"/>
  <c r="H42" i="12"/>
  <c r="F42" i="12"/>
  <c r="E42" i="12"/>
  <c r="D42" i="12"/>
  <c r="AP41" i="12"/>
  <c r="AO41" i="12"/>
  <c r="AM41" i="12"/>
  <c r="AL41" i="12"/>
  <c r="AE41" i="12"/>
  <c r="AD41" i="12"/>
  <c r="AB41" i="12"/>
  <c r="AA41" i="12"/>
  <c r="T41" i="12"/>
  <c r="S41" i="12"/>
  <c r="Q41" i="12"/>
  <c r="P41" i="12"/>
  <c r="I41" i="12"/>
  <c r="H41" i="12"/>
  <c r="F41" i="12"/>
  <c r="E41" i="12"/>
  <c r="D41" i="12"/>
  <c r="AP40" i="12"/>
  <c r="AO40" i="12"/>
  <c r="AM40" i="12"/>
  <c r="AL40" i="12"/>
  <c r="AE40" i="12"/>
  <c r="AD40" i="12"/>
  <c r="AB40" i="12"/>
  <c r="AA40" i="12"/>
  <c r="T40" i="12"/>
  <c r="S40" i="12"/>
  <c r="Q40" i="12"/>
  <c r="P40" i="12"/>
  <c r="I40" i="12"/>
  <c r="H40" i="12"/>
  <c r="F40" i="12"/>
  <c r="E40" i="12"/>
  <c r="D40" i="12"/>
  <c r="AP39" i="12"/>
  <c r="AO39" i="12"/>
  <c r="AM39" i="12"/>
  <c r="AL39" i="12"/>
  <c r="AE39" i="12"/>
  <c r="AD39" i="12"/>
  <c r="AB39" i="12"/>
  <c r="AA39" i="12"/>
  <c r="T39" i="12"/>
  <c r="S39" i="12"/>
  <c r="Q39" i="12"/>
  <c r="P39" i="12"/>
  <c r="I39" i="12"/>
  <c r="H39" i="12"/>
  <c r="F39" i="12"/>
  <c r="E39" i="12"/>
  <c r="D39" i="12"/>
  <c r="C39" i="12"/>
  <c r="AP37" i="12"/>
  <c r="AO37" i="12"/>
  <c r="AM37" i="12"/>
  <c r="AL37" i="12"/>
  <c r="AE37" i="12"/>
  <c r="AD37" i="12"/>
  <c r="AB37" i="12"/>
  <c r="AA37" i="12"/>
  <c r="T37" i="12"/>
  <c r="S37" i="12"/>
  <c r="Q37" i="12"/>
  <c r="P37" i="12"/>
  <c r="I37" i="12"/>
  <c r="H37" i="12"/>
  <c r="F37" i="12"/>
  <c r="E37" i="12"/>
  <c r="D37" i="12"/>
  <c r="AP36" i="12"/>
  <c r="AO36" i="12"/>
  <c r="AM36" i="12"/>
  <c r="AL36" i="12"/>
  <c r="AE36" i="12"/>
  <c r="AD36" i="12"/>
  <c r="AB36" i="12"/>
  <c r="AA36" i="12"/>
  <c r="T36" i="12"/>
  <c r="S36" i="12"/>
  <c r="Q36" i="12"/>
  <c r="P36" i="12"/>
  <c r="I36" i="12"/>
  <c r="H36" i="12"/>
  <c r="F36" i="12"/>
  <c r="E36" i="12"/>
  <c r="D36" i="12"/>
  <c r="AP35" i="12"/>
  <c r="AO35" i="12"/>
  <c r="AM35" i="12"/>
  <c r="AL35" i="12"/>
  <c r="AE35" i="12"/>
  <c r="AD35" i="12"/>
  <c r="AB35" i="12"/>
  <c r="AA35" i="12"/>
  <c r="T35" i="12"/>
  <c r="S35" i="12"/>
  <c r="Q35" i="12"/>
  <c r="P35" i="12"/>
  <c r="I35" i="12"/>
  <c r="H35" i="12"/>
  <c r="F35" i="12"/>
  <c r="E35" i="12"/>
  <c r="D35" i="12"/>
  <c r="AP34" i="12"/>
  <c r="AO34" i="12"/>
  <c r="AM34" i="12"/>
  <c r="AL34" i="12"/>
  <c r="AE34" i="12"/>
  <c r="AD34" i="12"/>
  <c r="AB34" i="12"/>
  <c r="AA34" i="12"/>
  <c r="T34" i="12"/>
  <c r="S34" i="12"/>
  <c r="Q34" i="12"/>
  <c r="P34" i="12"/>
  <c r="I34" i="12"/>
  <c r="H34" i="12"/>
  <c r="F34" i="12"/>
  <c r="E34" i="12"/>
  <c r="D34" i="12"/>
  <c r="AP33" i="12"/>
  <c r="AO33" i="12"/>
  <c r="AM33" i="12"/>
  <c r="AL33" i="12"/>
  <c r="AE33" i="12"/>
  <c r="AD33" i="12"/>
  <c r="AB33" i="12"/>
  <c r="AA33" i="12"/>
  <c r="T33" i="12"/>
  <c r="S33" i="12"/>
  <c r="Q33" i="12"/>
  <c r="P33" i="12"/>
  <c r="I33" i="12"/>
  <c r="H33" i="12"/>
  <c r="F33" i="12"/>
  <c r="E33" i="12"/>
  <c r="D33" i="12"/>
  <c r="AP32" i="12"/>
  <c r="AO32" i="12"/>
  <c r="AM32" i="12"/>
  <c r="AL32" i="12"/>
  <c r="AE32" i="12"/>
  <c r="AD32" i="12"/>
  <c r="AB32" i="12"/>
  <c r="AA32" i="12"/>
  <c r="T32" i="12"/>
  <c r="S32" i="12"/>
  <c r="Q32" i="12"/>
  <c r="P32" i="12"/>
  <c r="I32" i="12"/>
  <c r="H32" i="12"/>
  <c r="F32" i="12"/>
  <c r="E32" i="12"/>
  <c r="D32" i="12"/>
  <c r="AP31" i="12"/>
  <c r="AO31" i="12"/>
  <c r="AM31" i="12"/>
  <c r="AL31" i="12"/>
  <c r="AE31" i="12"/>
  <c r="AD31" i="12"/>
  <c r="AB31" i="12"/>
  <c r="AA31" i="12"/>
  <c r="T31" i="12"/>
  <c r="S31" i="12"/>
  <c r="Q31" i="12"/>
  <c r="P31" i="12"/>
  <c r="I31" i="12"/>
  <c r="H31" i="12"/>
  <c r="F31" i="12"/>
  <c r="E31" i="12"/>
  <c r="D31" i="12"/>
  <c r="C31" i="12"/>
  <c r="D29" i="12"/>
  <c r="D28" i="12"/>
  <c r="D27" i="12"/>
  <c r="D26" i="12"/>
  <c r="D25" i="12"/>
  <c r="D24" i="12"/>
  <c r="D21" i="12"/>
  <c r="D20" i="12"/>
  <c r="D19" i="12"/>
  <c r="D18" i="12"/>
  <c r="D17" i="12"/>
  <c r="D16" i="12"/>
  <c r="D15" i="12"/>
  <c r="AP13" i="12"/>
  <c r="AO13" i="12"/>
  <c r="AM13" i="12"/>
  <c r="AL13" i="12"/>
  <c r="D13" i="12"/>
  <c r="AP12" i="12"/>
  <c r="AO12" i="12"/>
  <c r="AM12" i="12"/>
  <c r="AL12" i="12"/>
  <c r="D12" i="12"/>
  <c r="AP11" i="12"/>
  <c r="AO11" i="12"/>
  <c r="AM11" i="12"/>
  <c r="AL11" i="12"/>
  <c r="D11" i="12"/>
  <c r="AP10" i="12"/>
  <c r="AO10" i="12"/>
  <c r="AM10" i="12"/>
  <c r="AL10" i="12"/>
  <c r="D10" i="12"/>
  <c r="AP9" i="12"/>
  <c r="AO9" i="12"/>
  <c r="AM9" i="12"/>
  <c r="AL9" i="12"/>
  <c r="D9" i="12"/>
  <c r="AP8" i="12"/>
  <c r="AO8" i="12"/>
  <c r="AM8" i="12"/>
  <c r="AL8" i="12"/>
  <c r="D8" i="12"/>
  <c r="D7" i="12"/>
  <c r="AX47" i="11" l="1"/>
  <c r="AW47" i="11"/>
  <c r="AV47" i="11"/>
  <c r="AT47" i="11"/>
  <c r="AS47" i="11"/>
  <c r="AR47" i="11"/>
  <c r="AK47" i="11"/>
  <c r="AJ47" i="11"/>
  <c r="AI47" i="11"/>
  <c r="AG47" i="11"/>
  <c r="AF47" i="11"/>
  <c r="AE47" i="11"/>
  <c r="Y47" i="11"/>
  <c r="X47" i="11"/>
  <c r="W47" i="11"/>
  <c r="V47" i="11"/>
  <c r="T47" i="11"/>
  <c r="S47" i="11"/>
  <c r="R47" i="11"/>
  <c r="K47" i="11"/>
  <c r="J47" i="11"/>
  <c r="I47" i="11"/>
  <c r="G47" i="11"/>
  <c r="F47" i="11"/>
  <c r="E47" i="11"/>
  <c r="D47" i="11"/>
  <c r="BD47" i="11" s="1"/>
  <c r="AX46" i="11"/>
  <c r="AW46" i="11"/>
  <c r="AV46" i="11"/>
  <c r="AT46" i="11"/>
  <c r="AS46" i="11"/>
  <c r="AR46" i="11"/>
  <c r="AK46" i="11"/>
  <c r="AJ46" i="11"/>
  <c r="AI46" i="11"/>
  <c r="AG46" i="11"/>
  <c r="AF46" i="11"/>
  <c r="AE46" i="11"/>
  <c r="Y46" i="11"/>
  <c r="X46" i="11"/>
  <c r="W46" i="11"/>
  <c r="V46" i="11"/>
  <c r="T46" i="11"/>
  <c r="S46" i="11"/>
  <c r="R46" i="11"/>
  <c r="K46" i="11"/>
  <c r="J46" i="11"/>
  <c r="I46" i="11"/>
  <c r="G46" i="11"/>
  <c r="F46" i="11"/>
  <c r="E46" i="11"/>
  <c r="D46" i="11"/>
  <c r="BD46" i="11" s="1"/>
  <c r="AX45" i="11"/>
  <c r="AW45" i="11"/>
  <c r="AV45" i="11"/>
  <c r="AT45" i="11"/>
  <c r="AS45" i="11"/>
  <c r="AR45" i="11"/>
  <c r="AK45" i="11"/>
  <c r="AJ45" i="11"/>
  <c r="AI45" i="11"/>
  <c r="AG45" i="11"/>
  <c r="AF45" i="11"/>
  <c r="AE45" i="11"/>
  <c r="Y45" i="11"/>
  <c r="X45" i="11"/>
  <c r="W45" i="11"/>
  <c r="V45" i="11"/>
  <c r="T45" i="11"/>
  <c r="S45" i="11"/>
  <c r="R45" i="11"/>
  <c r="K45" i="11"/>
  <c r="J45" i="11"/>
  <c r="I45" i="11"/>
  <c r="G45" i="11"/>
  <c r="F45" i="11"/>
  <c r="E45" i="11"/>
  <c r="D45" i="11"/>
  <c r="BD45" i="11" s="1"/>
  <c r="AX44" i="11"/>
  <c r="AW44" i="11"/>
  <c r="AV44" i="11"/>
  <c r="AT44" i="11"/>
  <c r="AS44" i="11"/>
  <c r="AR44" i="11"/>
  <c r="AK44" i="11"/>
  <c r="AJ44" i="11"/>
  <c r="AI44" i="11"/>
  <c r="AG44" i="11"/>
  <c r="AF44" i="11"/>
  <c r="AE44" i="11"/>
  <c r="Y44" i="11"/>
  <c r="X44" i="11"/>
  <c r="W44" i="11"/>
  <c r="V44" i="11"/>
  <c r="T44" i="11"/>
  <c r="S44" i="11"/>
  <c r="R44" i="11"/>
  <c r="K44" i="11"/>
  <c r="J44" i="11"/>
  <c r="I44" i="11"/>
  <c r="G44" i="11"/>
  <c r="F44" i="11"/>
  <c r="E44" i="11"/>
  <c r="D44" i="11"/>
  <c r="BD44" i="11" s="1"/>
  <c r="AX43" i="11"/>
  <c r="AW43" i="11"/>
  <c r="AV43" i="11"/>
  <c r="AT43" i="11"/>
  <c r="AS43" i="11"/>
  <c r="AR43" i="11"/>
  <c r="AK43" i="11"/>
  <c r="AJ43" i="11"/>
  <c r="AI43" i="11"/>
  <c r="AG43" i="11"/>
  <c r="AF43" i="11"/>
  <c r="AE43" i="11"/>
  <c r="Y43" i="11"/>
  <c r="X43" i="11"/>
  <c r="W43" i="11"/>
  <c r="V43" i="11"/>
  <c r="T43" i="11"/>
  <c r="S43" i="11"/>
  <c r="R43" i="11"/>
  <c r="K43" i="11"/>
  <c r="J43" i="11"/>
  <c r="I43" i="11"/>
  <c r="G43" i="11"/>
  <c r="F43" i="11"/>
  <c r="E43" i="11"/>
  <c r="D43" i="11"/>
  <c r="BD43" i="11" s="1"/>
  <c r="AX42" i="11"/>
  <c r="AW42" i="11"/>
  <c r="AV42" i="11"/>
  <c r="AT42" i="11"/>
  <c r="AS42" i="11"/>
  <c r="AR42" i="11"/>
  <c r="AK42" i="11"/>
  <c r="AJ42" i="11"/>
  <c r="AI42" i="11"/>
  <c r="AG42" i="11"/>
  <c r="AF42" i="11"/>
  <c r="AE42" i="11"/>
  <c r="Y42" i="11"/>
  <c r="X42" i="11"/>
  <c r="W42" i="11"/>
  <c r="V42" i="11"/>
  <c r="T42" i="11"/>
  <c r="S42" i="11"/>
  <c r="R42" i="11"/>
  <c r="K42" i="11"/>
  <c r="J42" i="11"/>
  <c r="I42" i="11"/>
  <c r="G42" i="11"/>
  <c r="F42" i="11"/>
  <c r="E42" i="11"/>
  <c r="D42" i="11"/>
  <c r="BD42" i="11" s="1"/>
  <c r="C42" i="11"/>
  <c r="BC42" i="11" s="1"/>
  <c r="AX40" i="11"/>
  <c r="AW40" i="11"/>
  <c r="AV40" i="11"/>
  <c r="AT40" i="11"/>
  <c r="AS40" i="11"/>
  <c r="AR40" i="11"/>
  <c r="AK40" i="11"/>
  <c r="AJ40" i="11"/>
  <c r="AI40" i="11"/>
  <c r="AG40" i="11"/>
  <c r="AF40" i="11"/>
  <c r="AE40" i="11"/>
  <c r="Y40" i="11"/>
  <c r="X40" i="11"/>
  <c r="W40" i="11"/>
  <c r="V40" i="11"/>
  <c r="T40" i="11"/>
  <c r="S40" i="11"/>
  <c r="R40" i="11"/>
  <c r="K40" i="11"/>
  <c r="J40" i="11"/>
  <c r="I40" i="11"/>
  <c r="G40" i="11"/>
  <c r="F40" i="11"/>
  <c r="E40" i="11"/>
  <c r="D40" i="11"/>
  <c r="BD40" i="11" s="1"/>
  <c r="AX39" i="11"/>
  <c r="AW39" i="11"/>
  <c r="AV39" i="11"/>
  <c r="AT39" i="11"/>
  <c r="AS39" i="11"/>
  <c r="AR39" i="11"/>
  <c r="AK39" i="11"/>
  <c r="AJ39" i="11"/>
  <c r="AI39" i="11"/>
  <c r="AG39" i="11"/>
  <c r="AF39" i="11"/>
  <c r="AE39" i="11"/>
  <c r="Y39" i="11"/>
  <c r="X39" i="11"/>
  <c r="W39" i="11"/>
  <c r="V39" i="11"/>
  <c r="T39" i="11"/>
  <c r="S39" i="11"/>
  <c r="R39" i="11"/>
  <c r="K39" i="11"/>
  <c r="J39" i="11"/>
  <c r="I39" i="11"/>
  <c r="G39" i="11"/>
  <c r="F39" i="11"/>
  <c r="E39" i="11"/>
  <c r="D39" i="11"/>
  <c r="BD39" i="11" s="1"/>
  <c r="AX38" i="11"/>
  <c r="AW38" i="11"/>
  <c r="AV38" i="11"/>
  <c r="AT38" i="11"/>
  <c r="AS38" i="11"/>
  <c r="AR38" i="11"/>
  <c r="AK38" i="11"/>
  <c r="AJ38" i="11"/>
  <c r="AI38" i="11"/>
  <c r="AG38" i="11"/>
  <c r="AF38" i="11"/>
  <c r="AE38" i="11"/>
  <c r="Y38" i="11"/>
  <c r="X38" i="11"/>
  <c r="W38" i="11"/>
  <c r="V38" i="11"/>
  <c r="T38" i="11"/>
  <c r="S38" i="11"/>
  <c r="R38" i="11"/>
  <c r="K38" i="11"/>
  <c r="J38" i="11"/>
  <c r="I38" i="11"/>
  <c r="G38" i="11"/>
  <c r="F38" i="11"/>
  <c r="E38" i="11"/>
  <c r="D38" i="11"/>
  <c r="BD38" i="11" s="1"/>
  <c r="AX37" i="11"/>
  <c r="AW37" i="11"/>
  <c r="AV37" i="11"/>
  <c r="AT37" i="11"/>
  <c r="AS37" i="11"/>
  <c r="AR37" i="11"/>
  <c r="AK37" i="11"/>
  <c r="AJ37" i="11"/>
  <c r="AI37" i="11"/>
  <c r="AG37" i="11"/>
  <c r="AF37" i="11"/>
  <c r="AE37" i="11"/>
  <c r="Y37" i="11"/>
  <c r="X37" i="11"/>
  <c r="W37" i="11"/>
  <c r="V37" i="11"/>
  <c r="T37" i="11"/>
  <c r="S37" i="11"/>
  <c r="R37" i="11"/>
  <c r="K37" i="11"/>
  <c r="J37" i="11"/>
  <c r="I37" i="11"/>
  <c r="G37" i="11"/>
  <c r="F37" i="11"/>
  <c r="E37" i="11"/>
  <c r="D37" i="11"/>
  <c r="BD37" i="11" s="1"/>
  <c r="AX36" i="11"/>
  <c r="AW36" i="11"/>
  <c r="AV36" i="11"/>
  <c r="AT36" i="11"/>
  <c r="AS36" i="11"/>
  <c r="AR36" i="11"/>
  <c r="AK36" i="11"/>
  <c r="AJ36" i="11"/>
  <c r="AI36" i="11"/>
  <c r="AG36" i="11"/>
  <c r="AF36" i="11"/>
  <c r="AE36" i="11"/>
  <c r="Y36" i="11"/>
  <c r="X36" i="11"/>
  <c r="W36" i="11"/>
  <c r="V36" i="11"/>
  <c r="T36" i="11"/>
  <c r="S36" i="11"/>
  <c r="R36" i="11"/>
  <c r="K36" i="11"/>
  <c r="J36" i="11"/>
  <c r="I36" i="11"/>
  <c r="G36" i="11"/>
  <c r="F36" i="11"/>
  <c r="E36" i="11"/>
  <c r="D36" i="11"/>
  <c r="BD36" i="11" s="1"/>
  <c r="AX35" i="11"/>
  <c r="AW35" i="11"/>
  <c r="AV35" i="11"/>
  <c r="AT35" i="11"/>
  <c r="AS35" i="11"/>
  <c r="AR35" i="11"/>
  <c r="AK35" i="11"/>
  <c r="AJ35" i="11"/>
  <c r="AI35" i="11"/>
  <c r="AG35" i="11"/>
  <c r="AF35" i="11"/>
  <c r="AE35" i="11"/>
  <c r="Y35" i="11"/>
  <c r="X35" i="11"/>
  <c r="W35" i="11"/>
  <c r="V35" i="11"/>
  <c r="T35" i="11"/>
  <c r="S35" i="11"/>
  <c r="R35" i="11"/>
  <c r="K35" i="11"/>
  <c r="J35" i="11"/>
  <c r="I35" i="11"/>
  <c r="G35" i="11"/>
  <c r="F35" i="11"/>
  <c r="E35" i="11"/>
  <c r="D35" i="11"/>
  <c r="BD35" i="11" s="1"/>
  <c r="C35" i="11"/>
  <c r="BC35" i="11" s="1"/>
  <c r="AX33" i="11"/>
  <c r="AW33" i="11"/>
  <c r="AV33" i="11"/>
  <c r="AT33" i="11"/>
  <c r="AS33" i="11"/>
  <c r="AR33" i="11"/>
  <c r="AK33" i="11"/>
  <c r="AJ33" i="11"/>
  <c r="AI33" i="11"/>
  <c r="AG33" i="11"/>
  <c r="AF33" i="11"/>
  <c r="AE33" i="11"/>
  <c r="Y33" i="11"/>
  <c r="X33" i="11"/>
  <c r="W33" i="11"/>
  <c r="V33" i="11"/>
  <c r="T33" i="11"/>
  <c r="S33" i="11"/>
  <c r="R33" i="11"/>
  <c r="K33" i="11"/>
  <c r="J33" i="11"/>
  <c r="I33" i="11"/>
  <c r="G33" i="11"/>
  <c r="F33" i="11"/>
  <c r="E33" i="11"/>
  <c r="D33" i="11"/>
  <c r="BD33" i="11" s="1"/>
  <c r="AX32" i="11"/>
  <c r="AW32" i="11"/>
  <c r="AV32" i="11"/>
  <c r="AT32" i="11"/>
  <c r="AS32" i="11"/>
  <c r="AR32" i="11"/>
  <c r="AK32" i="11"/>
  <c r="AJ32" i="11"/>
  <c r="AI32" i="11"/>
  <c r="AG32" i="11"/>
  <c r="AF32" i="11"/>
  <c r="AE32" i="11"/>
  <c r="Y32" i="11"/>
  <c r="X32" i="11"/>
  <c r="W32" i="11"/>
  <c r="V32" i="11"/>
  <c r="T32" i="11"/>
  <c r="S32" i="11"/>
  <c r="R32" i="11"/>
  <c r="K32" i="11"/>
  <c r="J32" i="11"/>
  <c r="I32" i="11"/>
  <c r="G32" i="11"/>
  <c r="F32" i="11"/>
  <c r="E32" i="11"/>
  <c r="D32" i="11"/>
  <c r="BD32" i="11" s="1"/>
  <c r="AX31" i="11"/>
  <c r="AW31" i="11"/>
  <c r="AV31" i="11"/>
  <c r="AT31" i="11"/>
  <c r="AS31" i="11"/>
  <c r="AR31" i="11"/>
  <c r="AK31" i="11"/>
  <c r="AJ31" i="11"/>
  <c r="AI31" i="11"/>
  <c r="AG31" i="11"/>
  <c r="AF31" i="11"/>
  <c r="AE31" i="11"/>
  <c r="Y31" i="11"/>
  <c r="X31" i="11"/>
  <c r="W31" i="11"/>
  <c r="V31" i="11"/>
  <c r="T31" i="11"/>
  <c r="S31" i="11"/>
  <c r="R31" i="11"/>
  <c r="K31" i="11"/>
  <c r="J31" i="11"/>
  <c r="I31" i="11"/>
  <c r="G31" i="11"/>
  <c r="F31" i="11"/>
  <c r="E31" i="11"/>
  <c r="D31" i="11"/>
  <c r="BD31" i="11" s="1"/>
  <c r="AX30" i="11"/>
  <c r="AW30" i="11"/>
  <c r="AV30" i="11"/>
  <c r="AT30" i="11"/>
  <c r="AS30" i="11"/>
  <c r="AR30" i="11"/>
  <c r="AK30" i="11"/>
  <c r="AJ30" i="11"/>
  <c r="AI30" i="11"/>
  <c r="AG30" i="11"/>
  <c r="AF30" i="11"/>
  <c r="AE30" i="11"/>
  <c r="Y30" i="11"/>
  <c r="X30" i="11"/>
  <c r="W30" i="11"/>
  <c r="V30" i="11"/>
  <c r="T30" i="11"/>
  <c r="S30" i="11"/>
  <c r="R30" i="11"/>
  <c r="K30" i="11"/>
  <c r="J30" i="11"/>
  <c r="I30" i="11"/>
  <c r="G30" i="11"/>
  <c r="F30" i="11"/>
  <c r="E30" i="11"/>
  <c r="D30" i="11"/>
  <c r="BD30" i="11" s="1"/>
  <c r="AX29" i="11"/>
  <c r="AW29" i="11"/>
  <c r="AV29" i="11"/>
  <c r="AT29" i="11"/>
  <c r="AS29" i="11"/>
  <c r="AR29" i="11"/>
  <c r="AK29" i="11"/>
  <c r="AJ29" i="11"/>
  <c r="AI29" i="11"/>
  <c r="AG29" i="11"/>
  <c r="AF29" i="11"/>
  <c r="AE29" i="11"/>
  <c r="Y29" i="11"/>
  <c r="X29" i="11"/>
  <c r="W29" i="11"/>
  <c r="V29" i="11"/>
  <c r="T29" i="11"/>
  <c r="S29" i="11"/>
  <c r="R29" i="11"/>
  <c r="K29" i="11"/>
  <c r="J29" i="11"/>
  <c r="I29" i="11"/>
  <c r="G29" i="11"/>
  <c r="F29" i="11"/>
  <c r="E29" i="11"/>
  <c r="D29" i="11"/>
  <c r="BD29" i="11" s="1"/>
  <c r="AX28" i="11"/>
  <c r="AW28" i="11"/>
  <c r="AV28" i="11"/>
  <c r="AT28" i="11"/>
  <c r="AS28" i="11"/>
  <c r="AR28" i="11"/>
  <c r="AK28" i="11"/>
  <c r="AJ28" i="11"/>
  <c r="AI28" i="11"/>
  <c r="AG28" i="11"/>
  <c r="AF28" i="11"/>
  <c r="AE28" i="11"/>
  <c r="Y28" i="11"/>
  <c r="X28" i="11"/>
  <c r="W28" i="11"/>
  <c r="V28" i="11"/>
  <c r="T28" i="11"/>
  <c r="S28" i="11"/>
  <c r="R28" i="11"/>
  <c r="K28" i="11"/>
  <c r="J28" i="11"/>
  <c r="I28" i="11"/>
  <c r="G28" i="11"/>
  <c r="F28" i="11"/>
  <c r="E28" i="11"/>
  <c r="D28" i="11"/>
  <c r="BD28" i="11" s="1"/>
  <c r="C28" i="11"/>
  <c r="BC28" i="11" s="1"/>
  <c r="AX26" i="11"/>
  <c r="AW26" i="11"/>
  <c r="AV26" i="11"/>
  <c r="AT26" i="11"/>
  <c r="AS26" i="11"/>
  <c r="AR26" i="11"/>
  <c r="AK26" i="11"/>
  <c r="AJ26" i="11"/>
  <c r="AI26" i="11"/>
  <c r="AG26" i="11"/>
  <c r="AF26" i="11"/>
  <c r="AE26" i="11"/>
  <c r="Y26" i="11"/>
  <c r="X26" i="11"/>
  <c r="W26" i="11"/>
  <c r="V26" i="11"/>
  <c r="T26" i="11"/>
  <c r="S26" i="11"/>
  <c r="R26" i="11"/>
  <c r="K26" i="11"/>
  <c r="J26" i="11"/>
  <c r="I26" i="11"/>
  <c r="G26" i="11"/>
  <c r="F26" i="11"/>
  <c r="E26" i="11"/>
  <c r="D26" i="11"/>
  <c r="BD26" i="11" s="1"/>
  <c r="AX25" i="11"/>
  <c r="AW25" i="11"/>
  <c r="AV25" i="11"/>
  <c r="AT25" i="11"/>
  <c r="AS25" i="11"/>
  <c r="AR25" i="11"/>
  <c r="AK25" i="11"/>
  <c r="AJ25" i="11"/>
  <c r="AI25" i="11"/>
  <c r="AG25" i="11"/>
  <c r="AF25" i="11"/>
  <c r="AE25" i="11"/>
  <c r="Y25" i="11"/>
  <c r="X25" i="11"/>
  <c r="W25" i="11"/>
  <c r="V25" i="11"/>
  <c r="T25" i="11"/>
  <c r="S25" i="11"/>
  <c r="R25" i="11"/>
  <c r="K25" i="11"/>
  <c r="J25" i="11"/>
  <c r="I25" i="11"/>
  <c r="G25" i="11"/>
  <c r="F25" i="11"/>
  <c r="E25" i="11"/>
  <c r="D25" i="11"/>
  <c r="BD25" i="11" s="1"/>
  <c r="AX24" i="11"/>
  <c r="AW24" i="11"/>
  <c r="AV24" i="11"/>
  <c r="AT24" i="11"/>
  <c r="AS24" i="11"/>
  <c r="AR24" i="11"/>
  <c r="AK24" i="11"/>
  <c r="AJ24" i="11"/>
  <c r="AI24" i="11"/>
  <c r="AG24" i="11"/>
  <c r="AF24" i="11"/>
  <c r="AE24" i="11"/>
  <c r="Y24" i="11"/>
  <c r="X24" i="11"/>
  <c r="W24" i="11"/>
  <c r="V24" i="11"/>
  <c r="T24" i="11"/>
  <c r="S24" i="11"/>
  <c r="R24" i="11"/>
  <c r="K24" i="11"/>
  <c r="J24" i="11"/>
  <c r="I24" i="11"/>
  <c r="G24" i="11"/>
  <c r="F24" i="11"/>
  <c r="E24" i="11"/>
  <c r="D24" i="11"/>
  <c r="BD24" i="11" s="1"/>
  <c r="AX23" i="11"/>
  <c r="AW23" i="11"/>
  <c r="AV23" i="11"/>
  <c r="AT23" i="11"/>
  <c r="AS23" i="11"/>
  <c r="AR23" i="11"/>
  <c r="AK23" i="11"/>
  <c r="AJ23" i="11"/>
  <c r="AI23" i="11"/>
  <c r="AG23" i="11"/>
  <c r="AF23" i="11"/>
  <c r="AE23" i="11"/>
  <c r="Y23" i="11"/>
  <c r="X23" i="11"/>
  <c r="W23" i="11"/>
  <c r="V23" i="11"/>
  <c r="T23" i="11"/>
  <c r="S23" i="11"/>
  <c r="R23" i="11"/>
  <c r="K23" i="11"/>
  <c r="J23" i="11"/>
  <c r="I23" i="11"/>
  <c r="G23" i="11"/>
  <c r="F23" i="11"/>
  <c r="E23" i="11"/>
  <c r="D23" i="11"/>
  <c r="BD23" i="11" s="1"/>
  <c r="AX22" i="11"/>
  <c r="AW22" i="11"/>
  <c r="AV22" i="11"/>
  <c r="AT22" i="11"/>
  <c r="AS22" i="11"/>
  <c r="AR22" i="11"/>
  <c r="AK22" i="11"/>
  <c r="AJ22" i="11"/>
  <c r="AI22" i="11"/>
  <c r="AG22" i="11"/>
  <c r="AF22" i="11"/>
  <c r="AE22" i="11"/>
  <c r="Y22" i="11"/>
  <c r="X22" i="11"/>
  <c r="W22" i="11"/>
  <c r="V22" i="11"/>
  <c r="T22" i="11"/>
  <c r="S22" i="11"/>
  <c r="R22" i="11"/>
  <c r="K22" i="11"/>
  <c r="J22" i="11"/>
  <c r="I22" i="11"/>
  <c r="G22" i="11"/>
  <c r="F22" i="11"/>
  <c r="E22" i="11"/>
  <c r="D22" i="11"/>
  <c r="BD22" i="11" s="1"/>
  <c r="AX21" i="11"/>
  <c r="AW21" i="11"/>
  <c r="AV21" i="11"/>
  <c r="AT21" i="11"/>
  <c r="AS21" i="11"/>
  <c r="AR21" i="11"/>
  <c r="AK21" i="11"/>
  <c r="AJ21" i="11"/>
  <c r="AI21" i="11"/>
  <c r="AG21" i="11"/>
  <c r="AF21" i="11"/>
  <c r="AE21" i="11"/>
  <c r="Y21" i="11"/>
  <c r="X21" i="11"/>
  <c r="W21" i="11"/>
  <c r="V21" i="11"/>
  <c r="T21" i="11"/>
  <c r="S21" i="11"/>
  <c r="R21" i="11"/>
  <c r="K21" i="11"/>
  <c r="J21" i="11"/>
  <c r="I21" i="11"/>
  <c r="G21" i="11"/>
  <c r="F21" i="11"/>
  <c r="E21" i="11"/>
  <c r="D21" i="11"/>
  <c r="BD21" i="11" s="1"/>
  <c r="C21" i="11"/>
  <c r="BC21" i="11" s="1"/>
  <c r="AX19" i="11"/>
  <c r="AW19" i="11"/>
  <c r="AV19" i="11"/>
  <c r="AT19" i="11"/>
  <c r="AS19" i="11"/>
  <c r="AR19" i="11"/>
  <c r="AK19" i="11"/>
  <c r="AJ19" i="11"/>
  <c r="AI19" i="11"/>
  <c r="AG19" i="11"/>
  <c r="AF19" i="11"/>
  <c r="AE19" i="11"/>
  <c r="Y19" i="11"/>
  <c r="X19" i="11"/>
  <c r="W19" i="11"/>
  <c r="V19" i="11"/>
  <c r="T19" i="11"/>
  <c r="S19" i="11"/>
  <c r="R19" i="11"/>
  <c r="K19" i="11"/>
  <c r="J19" i="11"/>
  <c r="I19" i="11"/>
  <c r="G19" i="11"/>
  <c r="F19" i="11"/>
  <c r="E19" i="11"/>
  <c r="D19" i="11"/>
  <c r="BD19" i="11" s="1"/>
  <c r="AX18" i="11"/>
  <c r="AW18" i="11"/>
  <c r="AV18" i="11"/>
  <c r="AT18" i="11"/>
  <c r="AS18" i="11"/>
  <c r="AR18" i="11"/>
  <c r="AK18" i="11"/>
  <c r="AJ18" i="11"/>
  <c r="AI18" i="11"/>
  <c r="AG18" i="11"/>
  <c r="AF18" i="11"/>
  <c r="AE18" i="11"/>
  <c r="Y18" i="11"/>
  <c r="X18" i="11"/>
  <c r="W18" i="11"/>
  <c r="V18" i="11"/>
  <c r="T18" i="11"/>
  <c r="S18" i="11"/>
  <c r="R18" i="11"/>
  <c r="K18" i="11"/>
  <c r="J18" i="11"/>
  <c r="I18" i="11"/>
  <c r="G18" i="11"/>
  <c r="F18" i="11"/>
  <c r="E18" i="11"/>
  <c r="D18" i="11"/>
  <c r="BD18" i="11" s="1"/>
  <c r="AX17" i="11"/>
  <c r="AW17" i="11"/>
  <c r="AV17" i="11"/>
  <c r="AT17" i="11"/>
  <c r="AS17" i="11"/>
  <c r="AR17" i="11"/>
  <c r="AK17" i="11"/>
  <c r="AJ17" i="11"/>
  <c r="AI17" i="11"/>
  <c r="AG17" i="11"/>
  <c r="AF17" i="11"/>
  <c r="AE17" i="11"/>
  <c r="Y17" i="11"/>
  <c r="X17" i="11"/>
  <c r="W17" i="11"/>
  <c r="V17" i="11"/>
  <c r="T17" i="11"/>
  <c r="S17" i="11"/>
  <c r="R17" i="11"/>
  <c r="K17" i="11"/>
  <c r="J17" i="11"/>
  <c r="I17" i="11"/>
  <c r="G17" i="11"/>
  <c r="F17" i="11"/>
  <c r="E17" i="11"/>
  <c r="D17" i="11"/>
  <c r="BD17" i="11" s="1"/>
  <c r="AX16" i="11"/>
  <c r="AW16" i="11"/>
  <c r="AV16" i="11"/>
  <c r="AT16" i="11"/>
  <c r="AS16" i="11"/>
  <c r="AR16" i="11"/>
  <c r="AK16" i="11"/>
  <c r="AJ16" i="11"/>
  <c r="AI16" i="11"/>
  <c r="AG16" i="11"/>
  <c r="AF16" i="11"/>
  <c r="AE16" i="11"/>
  <c r="Y16" i="11"/>
  <c r="X16" i="11"/>
  <c r="W16" i="11"/>
  <c r="V16" i="11"/>
  <c r="T16" i="11"/>
  <c r="S16" i="11"/>
  <c r="R16" i="11"/>
  <c r="K16" i="11"/>
  <c r="J16" i="11"/>
  <c r="I16" i="11"/>
  <c r="G16" i="11"/>
  <c r="F16" i="11"/>
  <c r="E16" i="11"/>
  <c r="D16" i="11"/>
  <c r="BD16" i="11" s="1"/>
  <c r="AX15" i="11"/>
  <c r="AW15" i="11"/>
  <c r="AV15" i="11"/>
  <c r="AT15" i="11"/>
  <c r="AS15" i="11"/>
  <c r="AR15" i="11"/>
  <c r="AK15" i="11"/>
  <c r="AJ15" i="11"/>
  <c r="AI15" i="11"/>
  <c r="AG15" i="11"/>
  <c r="AF15" i="11"/>
  <c r="AE15" i="11"/>
  <c r="Y15" i="11"/>
  <c r="X15" i="11"/>
  <c r="W15" i="11"/>
  <c r="V15" i="11"/>
  <c r="T15" i="11"/>
  <c r="S15" i="11"/>
  <c r="R15" i="11"/>
  <c r="K15" i="11"/>
  <c r="J15" i="11"/>
  <c r="I15" i="11"/>
  <c r="G15" i="11"/>
  <c r="F15" i="11"/>
  <c r="E15" i="11"/>
  <c r="D15" i="11"/>
  <c r="BD15" i="11" s="1"/>
  <c r="AX14" i="11"/>
  <c r="AW14" i="11"/>
  <c r="AV14" i="11"/>
  <c r="AT14" i="11"/>
  <c r="AS14" i="11"/>
  <c r="AR14" i="11"/>
  <c r="AK14" i="11"/>
  <c r="AJ14" i="11"/>
  <c r="AI14" i="11"/>
  <c r="AG14" i="11"/>
  <c r="AF14" i="11"/>
  <c r="AE14" i="11"/>
  <c r="Y14" i="11"/>
  <c r="X14" i="11"/>
  <c r="W14" i="11"/>
  <c r="V14" i="11"/>
  <c r="T14" i="11"/>
  <c r="S14" i="11"/>
  <c r="R14" i="11"/>
  <c r="K14" i="11"/>
  <c r="J14" i="11"/>
  <c r="I14" i="11"/>
  <c r="G14" i="11"/>
  <c r="F14" i="11"/>
  <c r="E14" i="11"/>
  <c r="D14" i="11"/>
  <c r="BD14" i="11" s="1"/>
  <c r="C14" i="11"/>
  <c r="BC14" i="11" s="1"/>
  <c r="AX12" i="11"/>
  <c r="AW12" i="11"/>
  <c r="AV12" i="11"/>
  <c r="AT12" i="11"/>
  <c r="AS12" i="11"/>
  <c r="AR12" i="11"/>
  <c r="AK12" i="11"/>
  <c r="AJ12" i="11"/>
  <c r="AI12" i="11"/>
  <c r="AG12" i="11"/>
  <c r="AF12" i="11"/>
  <c r="AE12" i="11"/>
  <c r="Y12" i="11"/>
  <c r="X12" i="11"/>
  <c r="W12" i="11"/>
  <c r="V12" i="11"/>
  <c r="T12" i="11"/>
  <c r="S12" i="11"/>
  <c r="R12" i="11"/>
  <c r="K12" i="11"/>
  <c r="J12" i="11"/>
  <c r="I12" i="11"/>
  <c r="G12" i="11"/>
  <c r="F12" i="11"/>
  <c r="E12" i="11"/>
  <c r="D12" i="11"/>
  <c r="BD12" i="11" s="1"/>
  <c r="AX11" i="11"/>
  <c r="AW11" i="11"/>
  <c r="AV11" i="11"/>
  <c r="AT11" i="11"/>
  <c r="AS11" i="11"/>
  <c r="AR11" i="11"/>
  <c r="AK11" i="11"/>
  <c r="AJ11" i="11"/>
  <c r="AI11" i="11"/>
  <c r="AG11" i="11"/>
  <c r="AF11" i="11"/>
  <c r="AE11" i="11"/>
  <c r="Y11" i="11"/>
  <c r="X11" i="11"/>
  <c r="W11" i="11"/>
  <c r="V11" i="11"/>
  <c r="T11" i="11"/>
  <c r="S11" i="11"/>
  <c r="R11" i="11"/>
  <c r="K11" i="11"/>
  <c r="J11" i="11"/>
  <c r="I11" i="11"/>
  <c r="G11" i="11"/>
  <c r="F11" i="11"/>
  <c r="E11" i="11"/>
  <c r="D11" i="11"/>
  <c r="BD11" i="11" s="1"/>
  <c r="AX10" i="11"/>
  <c r="AW10" i="11"/>
  <c r="AV10" i="11"/>
  <c r="AT10" i="11"/>
  <c r="AS10" i="11"/>
  <c r="AR10" i="11"/>
  <c r="AK10" i="11"/>
  <c r="AJ10" i="11"/>
  <c r="AI10" i="11"/>
  <c r="AG10" i="11"/>
  <c r="AF10" i="11"/>
  <c r="AE10" i="11"/>
  <c r="Y10" i="11"/>
  <c r="X10" i="11"/>
  <c r="W10" i="11"/>
  <c r="V10" i="11"/>
  <c r="T10" i="11"/>
  <c r="S10" i="11"/>
  <c r="R10" i="11"/>
  <c r="K10" i="11"/>
  <c r="J10" i="11"/>
  <c r="I10" i="11"/>
  <c r="G10" i="11"/>
  <c r="F10" i="11"/>
  <c r="E10" i="11"/>
  <c r="D10" i="11"/>
  <c r="BD10" i="11" s="1"/>
  <c r="AX9" i="11"/>
  <c r="AW9" i="11"/>
  <c r="AV9" i="11"/>
  <c r="AT9" i="11"/>
  <c r="AS9" i="11"/>
  <c r="AR9" i="11"/>
  <c r="AK9" i="11"/>
  <c r="AJ9" i="11"/>
  <c r="AI9" i="11"/>
  <c r="AG9" i="11"/>
  <c r="AF9" i="11"/>
  <c r="AE9" i="11"/>
  <c r="Y9" i="11"/>
  <c r="X9" i="11"/>
  <c r="W9" i="11"/>
  <c r="V9" i="11"/>
  <c r="T9" i="11"/>
  <c r="S9" i="11"/>
  <c r="R9" i="11"/>
  <c r="K9" i="11"/>
  <c r="J9" i="11"/>
  <c r="I9" i="11"/>
  <c r="G9" i="11"/>
  <c r="F9" i="11"/>
  <c r="E9" i="11"/>
  <c r="D9" i="11"/>
  <c r="BD9" i="11" s="1"/>
  <c r="AX8" i="11"/>
  <c r="AW8" i="11"/>
  <c r="AV8" i="11"/>
  <c r="AT8" i="11"/>
  <c r="AS8" i="11"/>
  <c r="AR8" i="11"/>
  <c r="AK8" i="11"/>
  <c r="AJ8" i="11"/>
  <c r="AI8" i="11"/>
  <c r="AG8" i="11"/>
  <c r="AF8" i="11"/>
  <c r="AE8" i="11"/>
  <c r="Y8" i="11"/>
  <c r="X8" i="11"/>
  <c r="W8" i="11"/>
  <c r="V8" i="11"/>
  <c r="T8" i="11"/>
  <c r="S8" i="11"/>
  <c r="R8" i="11"/>
  <c r="K8" i="11"/>
  <c r="J8" i="11"/>
  <c r="I8" i="11"/>
  <c r="G8" i="11"/>
  <c r="F8" i="11"/>
  <c r="E8" i="11"/>
  <c r="D8" i="11"/>
  <c r="BD8" i="11" s="1"/>
  <c r="AX7" i="11"/>
  <c r="AW7" i="11"/>
  <c r="AV7" i="11"/>
  <c r="AT7" i="11"/>
  <c r="AS7" i="11"/>
  <c r="AR7" i="11"/>
  <c r="AK7" i="11"/>
  <c r="AJ7" i="11"/>
  <c r="AI7" i="11"/>
  <c r="AG7" i="11"/>
  <c r="AF7" i="11"/>
  <c r="AE7" i="11"/>
  <c r="Y7" i="11"/>
  <c r="X7" i="11"/>
  <c r="W7" i="11"/>
  <c r="V7" i="11"/>
  <c r="T7" i="11"/>
  <c r="S7" i="11"/>
  <c r="R7" i="11"/>
  <c r="K7" i="11"/>
  <c r="J7" i="11"/>
  <c r="I7" i="11"/>
  <c r="G7" i="11"/>
  <c r="F7" i="11"/>
  <c r="E7" i="11"/>
  <c r="D7" i="11"/>
  <c r="BD7" i="11" s="1"/>
  <c r="C7" i="11"/>
  <c r="BC7" i="11" s="1"/>
  <c r="AX47" i="10"/>
  <c r="AW47" i="10"/>
  <c r="AV47" i="10"/>
  <c r="AT47" i="10"/>
  <c r="AS47" i="10"/>
  <c r="AR47" i="10"/>
  <c r="AK47" i="10"/>
  <c r="AJ47" i="10"/>
  <c r="AI47" i="10"/>
  <c r="AG47" i="10"/>
  <c r="AF47" i="10"/>
  <c r="AE47" i="10"/>
  <c r="Y47" i="10"/>
  <c r="X47" i="10"/>
  <c r="W47" i="10"/>
  <c r="V47" i="10"/>
  <c r="T47" i="10"/>
  <c r="S47" i="10"/>
  <c r="R47" i="10"/>
  <c r="K47" i="10"/>
  <c r="J47" i="10"/>
  <c r="I47" i="10"/>
  <c r="G47" i="10"/>
  <c r="F47" i="10"/>
  <c r="E47" i="10"/>
  <c r="D47" i="10"/>
  <c r="BD47" i="10" s="1"/>
  <c r="AX46" i="10"/>
  <c r="AW46" i="10"/>
  <c r="AV46" i="10"/>
  <c r="AT46" i="10"/>
  <c r="AS46" i="10"/>
  <c r="AR46" i="10"/>
  <c r="AK46" i="10"/>
  <c r="AJ46" i="10"/>
  <c r="AI46" i="10"/>
  <c r="AG46" i="10"/>
  <c r="AF46" i="10"/>
  <c r="AE46" i="10"/>
  <c r="Y46" i="10"/>
  <c r="X46" i="10"/>
  <c r="W46" i="10"/>
  <c r="V46" i="10"/>
  <c r="T46" i="10"/>
  <c r="S46" i="10"/>
  <c r="R46" i="10"/>
  <c r="K46" i="10"/>
  <c r="J46" i="10"/>
  <c r="I46" i="10"/>
  <c r="G46" i="10"/>
  <c r="F46" i="10"/>
  <c r="E46" i="10"/>
  <c r="D46" i="10"/>
  <c r="BD46" i="10" s="1"/>
  <c r="AX45" i="10"/>
  <c r="AW45" i="10"/>
  <c r="AV45" i="10"/>
  <c r="AT45" i="10"/>
  <c r="AS45" i="10"/>
  <c r="AR45" i="10"/>
  <c r="AK45" i="10"/>
  <c r="AJ45" i="10"/>
  <c r="AI45" i="10"/>
  <c r="AG45" i="10"/>
  <c r="AF45" i="10"/>
  <c r="AE45" i="10"/>
  <c r="Y45" i="10"/>
  <c r="X45" i="10"/>
  <c r="W45" i="10"/>
  <c r="V45" i="10"/>
  <c r="T45" i="10"/>
  <c r="S45" i="10"/>
  <c r="R45" i="10"/>
  <c r="K45" i="10"/>
  <c r="J45" i="10"/>
  <c r="I45" i="10"/>
  <c r="G45" i="10"/>
  <c r="F45" i="10"/>
  <c r="E45" i="10"/>
  <c r="D45" i="10"/>
  <c r="BD45" i="10" s="1"/>
  <c r="AX44" i="10"/>
  <c r="AW44" i="10"/>
  <c r="AV44" i="10"/>
  <c r="AT44" i="10"/>
  <c r="AS44" i="10"/>
  <c r="AR44" i="10"/>
  <c r="AK44" i="10"/>
  <c r="AJ44" i="10"/>
  <c r="AI44" i="10"/>
  <c r="AG44" i="10"/>
  <c r="AF44" i="10"/>
  <c r="AE44" i="10"/>
  <c r="Y44" i="10"/>
  <c r="X44" i="10"/>
  <c r="W44" i="10"/>
  <c r="V44" i="10"/>
  <c r="T44" i="10"/>
  <c r="S44" i="10"/>
  <c r="R44" i="10"/>
  <c r="K44" i="10"/>
  <c r="J44" i="10"/>
  <c r="I44" i="10"/>
  <c r="G44" i="10"/>
  <c r="F44" i="10"/>
  <c r="E44" i="10"/>
  <c r="D44" i="10"/>
  <c r="BD44" i="10" s="1"/>
  <c r="AX43" i="10"/>
  <c r="AW43" i="10"/>
  <c r="AV43" i="10"/>
  <c r="AT43" i="10"/>
  <c r="AS43" i="10"/>
  <c r="AR43" i="10"/>
  <c r="AK43" i="10"/>
  <c r="AJ43" i="10"/>
  <c r="AI43" i="10"/>
  <c r="AG43" i="10"/>
  <c r="AF43" i="10"/>
  <c r="AE43" i="10"/>
  <c r="Y43" i="10"/>
  <c r="X43" i="10"/>
  <c r="W43" i="10"/>
  <c r="V43" i="10"/>
  <c r="T43" i="10"/>
  <c r="S43" i="10"/>
  <c r="R43" i="10"/>
  <c r="K43" i="10"/>
  <c r="J43" i="10"/>
  <c r="I43" i="10"/>
  <c r="G43" i="10"/>
  <c r="F43" i="10"/>
  <c r="E43" i="10"/>
  <c r="D43" i="10"/>
  <c r="BD43" i="10" s="1"/>
  <c r="AX42" i="10"/>
  <c r="AW42" i="10"/>
  <c r="AV42" i="10"/>
  <c r="AT42" i="10"/>
  <c r="AS42" i="10"/>
  <c r="AR42" i="10"/>
  <c r="AK42" i="10"/>
  <c r="AJ42" i="10"/>
  <c r="AI42" i="10"/>
  <c r="AG42" i="10"/>
  <c r="AF42" i="10"/>
  <c r="AE42" i="10"/>
  <c r="Y42" i="10"/>
  <c r="X42" i="10"/>
  <c r="W42" i="10"/>
  <c r="V42" i="10"/>
  <c r="T42" i="10"/>
  <c r="S42" i="10"/>
  <c r="R42" i="10"/>
  <c r="K42" i="10"/>
  <c r="J42" i="10"/>
  <c r="I42" i="10"/>
  <c r="G42" i="10"/>
  <c r="F42" i="10"/>
  <c r="E42" i="10"/>
  <c r="D42" i="10"/>
  <c r="BD42" i="10" s="1"/>
  <c r="C42" i="10"/>
  <c r="BC42" i="10" s="1"/>
  <c r="AX40" i="10"/>
  <c r="AW40" i="10"/>
  <c r="AV40" i="10"/>
  <c r="AT40" i="10"/>
  <c r="AS40" i="10"/>
  <c r="AR40" i="10"/>
  <c r="AK40" i="10"/>
  <c r="AJ40" i="10"/>
  <c r="AI40" i="10"/>
  <c r="AG40" i="10"/>
  <c r="AF40" i="10"/>
  <c r="AE40" i="10"/>
  <c r="Y40" i="10"/>
  <c r="X40" i="10"/>
  <c r="W40" i="10"/>
  <c r="V40" i="10"/>
  <c r="T40" i="10"/>
  <c r="S40" i="10"/>
  <c r="R40" i="10"/>
  <c r="K40" i="10"/>
  <c r="J40" i="10"/>
  <c r="I40" i="10"/>
  <c r="G40" i="10"/>
  <c r="F40" i="10"/>
  <c r="E40" i="10"/>
  <c r="D40" i="10"/>
  <c r="BD40" i="10" s="1"/>
  <c r="AX39" i="10"/>
  <c r="AW39" i="10"/>
  <c r="AV39" i="10"/>
  <c r="AT39" i="10"/>
  <c r="AS39" i="10"/>
  <c r="AR39" i="10"/>
  <c r="AK39" i="10"/>
  <c r="AJ39" i="10"/>
  <c r="AI39" i="10"/>
  <c r="AG39" i="10"/>
  <c r="AF39" i="10"/>
  <c r="AE39" i="10"/>
  <c r="Y39" i="10"/>
  <c r="X39" i="10"/>
  <c r="W39" i="10"/>
  <c r="V39" i="10"/>
  <c r="T39" i="10"/>
  <c r="S39" i="10"/>
  <c r="R39" i="10"/>
  <c r="K39" i="10"/>
  <c r="J39" i="10"/>
  <c r="I39" i="10"/>
  <c r="G39" i="10"/>
  <c r="F39" i="10"/>
  <c r="E39" i="10"/>
  <c r="D39" i="10"/>
  <c r="BD39" i="10" s="1"/>
  <c r="AX38" i="10"/>
  <c r="AW38" i="10"/>
  <c r="AV38" i="10"/>
  <c r="AT38" i="10"/>
  <c r="AS38" i="10"/>
  <c r="AR38" i="10"/>
  <c r="AK38" i="10"/>
  <c r="AJ38" i="10"/>
  <c r="AI38" i="10"/>
  <c r="AG38" i="10"/>
  <c r="AF38" i="10"/>
  <c r="AE38" i="10"/>
  <c r="Y38" i="10"/>
  <c r="X38" i="10"/>
  <c r="W38" i="10"/>
  <c r="V38" i="10"/>
  <c r="T38" i="10"/>
  <c r="S38" i="10"/>
  <c r="R38" i="10"/>
  <c r="K38" i="10"/>
  <c r="J38" i="10"/>
  <c r="I38" i="10"/>
  <c r="G38" i="10"/>
  <c r="F38" i="10"/>
  <c r="E38" i="10"/>
  <c r="D38" i="10"/>
  <c r="BD38" i="10" s="1"/>
  <c r="AX37" i="10"/>
  <c r="AW37" i="10"/>
  <c r="AV37" i="10"/>
  <c r="AT37" i="10"/>
  <c r="AS37" i="10"/>
  <c r="AR37" i="10"/>
  <c r="AK37" i="10"/>
  <c r="AJ37" i="10"/>
  <c r="AI37" i="10"/>
  <c r="AG37" i="10"/>
  <c r="AF37" i="10"/>
  <c r="AE37" i="10"/>
  <c r="Y37" i="10"/>
  <c r="X37" i="10"/>
  <c r="W37" i="10"/>
  <c r="V37" i="10"/>
  <c r="T37" i="10"/>
  <c r="S37" i="10"/>
  <c r="R37" i="10"/>
  <c r="K37" i="10"/>
  <c r="J37" i="10"/>
  <c r="I37" i="10"/>
  <c r="G37" i="10"/>
  <c r="F37" i="10"/>
  <c r="E37" i="10"/>
  <c r="D37" i="10"/>
  <c r="BD37" i="10" s="1"/>
  <c r="AX36" i="10"/>
  <c r="AW36" i="10"/>
  <c r="AV36" i="10"/>
  <c r="AT36" i="10"/>
  <c r="AS36" i="10"/>
  <c r="AR36" i="10"/>
  <c r="AK36" i="10"/>
  <c r="AJ36" i="10"/>
  <c r="AI36" i="10"/>
  <c r="AG36" i="10"/>
  <c r="AF36" i="10"/>
  <c r="AE36" i="10"/>
  <c r="Y36" i="10"/>
  <c r="X36" i="10"/>
  <c r="W36" i="10"/>
  <c r="V36" i="10"/>
  <c r="T36" i="10"/>
  <c r="S36" i="10"/>
  <c r="R36" i="10"/>
  <c r="K36" i="10"/>
  <c r="J36" i="10"/>
  <c r="I36" i="10"/>
  <c r="G36" i="10"/>
  <c r="F36" i="10"/>
  <c r="E36" i="10"/>
  <c r="D36" i="10"/>
  <c r="BD36" i="10" s="1"/>
  <c r="AX35" i="10"/>
  <c r="AW35" i="10"/>
  <c r="AV35" i="10"/>
  <c r="AT35" i="10"/>
  <c r="AS35" i="10"/>
  <c r="AR35" i="10"/>
  <c r="AK35" i="10"/>
  <c r="AJ35" i="10"/>
  <c r="AI35" i="10"/>
  <c r="AG35" i="10"/>
  <c r="AF35" i="10"/>
  <c r="AE35" i="10"/>
  <c r="Y35" i="10"/>
  <c r="X35" i="10"/>
  <c r="W35" i="10"/>
  <c r="V35" i="10"/>
  <c r="T35" i="10"/>
  <c r="S35" i="10"/>
  <c r="R35" i="10"/>
  <c r="K35" i="10"/>
  <c r="J35" i="10"/>
  <c r="I35" i="10"/>
  <c r="G35" i="10"/>
  <c r="F35" i="10"/>
  <c r="E35" i="10"/>
  <c r="D35" i="10"/>
  <c r="BD35" i="10" s="1"/>
  <c r="C35" i="10"/>
  <c r="BC35" i="10" s="1"/>
  <c r="AX33" i="10"/>
  <c r="AW33" i="10"/>
  <c r="AV33" i="10"/>
  <c r="AT33" i="10"/>
  <c r="AS33" i="10"/>
  <c r="AR33" i="10"/>
  <c r="AK33" i="10"/>
  <c r="AJ33" i="10"/>
  <c r="AI33" i="10"/>
  <c r="AG33" i="10"/>
  <c r="AF33" i="10"/>
  <c r="AE33" i="10"/>
  <c r="Y33" i="10"/>
  <c r="X33" i="10"/>
  <c r="W33" i="10"/>
  <c r="V33" i="10"/>
  <c r="T33" i="10"/>
  <c r="S33" i="10"/>
  <c r="R33" i="10"/>
  <c r="K33" i="10"/>
  <c r="J33" i="10"/>
  <c r="I33" i="10"/>
  <c r="G33" i="10"/>
  <c r="F33" i="10"/>
  <c r="E33" i="10"/>
  <c r="D33" i="10"/>
  <c r="BD33" i="10" s="1"/>
  <c r="AX32" i="10"/>
  <c r="AW32" i="10"/>
  <c r="AV32" i="10"/>
  <c r="AT32" i="10"/>
  <c r="AS32" i="10"/>
  <c r="AR32" i="10"/>
  <c r="AK32" i="10"/>
  <c r="AJ32" i="10"/>
  <c r="AI32" i="10"/>
  <c r="AG32" i="10"/>
  <c r="AF32" i="10"/>
  <c r="AE32" i="10"/>
  <c r="Y32" i="10"/>
  <c r="X32" i="10"/>
  <c r="W32" i="10"/>
  <c r="V32" i="10"/>
  <c r="T32" i="10"/>
  <c r="S32" i="10"/>
  <c r="R32" i="10"/>
  <c r="K32" i="10"/>
  <c r="J32" i="10"/>
  <c r="I32" i="10"/>
  <c r="G32" i="10"/>
  <c r="F32" i="10"/>
  <c r="E32" i="10"/>
  <c r="D32" i="10"/>
  <c r="BD32" i="10" s="1"/>
  <c r="AX31" i="10"/>
  <c r="AW31" i="10"/>
  <c r="AV31" i="10"/>
  <c r="AT31" i="10"/>
  <c r="AS31" i="10"/>
  <c r="AR31" i="10"/>
  <c r="AK31" i="10"/>
  <c r="AJ31" i="10"/>
  <c r="AI31" i="10"/>
  <c r="AG31" i="10"/>
  <c r="AF31" i="10"/>
  <c r="AE31" i="10"/>
  <c r="Y31" i="10"/>
  <c r="X31" i="10"/>
  <c r="W31" i="10"/>
  <c r="V31" i="10"/>
  <c r="T31" i="10"/>
  <c r="S31" i="10"/>
  <c r="R31" i="10"/>
  <c r="K31" i="10"/>
  <c r="J31" i="10"/>
  <c r="I31" i="10"/>
  <c r="G31" i="10"/>
  <c r="F31" i="10"/>
  <c r="E31" i="10"/>
  <c r="D31" i="10"/>
  <c r="BD31" i="10" s="1"/>
  <c r="AX30" i="10"/>
  <c r="AW30" i="10"/>
  <c r="AV30" i="10"/>
  <c r="AT30" i="10"/>
  <c r="AS30" i="10"/>
  <c r="AR30" i="10"/>
  <c r="AK30" i="10"/>
  <c r="AJ30" i="10"/>
  <c r="AI30" i="10"/>
  <c r="AG30" i="10"/>
  <c r="AF30" i="10"/>
  <c r="AE30" i="10"/>
  <c r="Y30" i="10"/>
  <c r="X30" i="10"/>
  <c r="W30" i="10"/>
  <c r="V30" i="10"/>
  <c r="T30" i="10"/>
  <c r="S30" i="10"/>
  <c r="R30" i="10"/>
  <c r="K30" i="10"/>
  <c r="J30" i="10"/>
  <c r="I30" i="10"/>
  <c r="G30" i="10"/>
  <c r="F30" i="10"/>
  <c r="E30" i="10"/>
  <c r="D30" i="10"/>
  <c r="BD30" i="10" s="1"/>
  <c r="AX29" i="10"/>
  <c r="AW29" i="10"/>
  <c r="AV29" i="10"/>
  <c r="AT29" i="10"/>
  <c r="AS29" i="10"/>
  <c r="AR29" i="10"/>
  <c r="AK29" i="10"/>
  <c r="AJ29" i="10"/>
  <c r="AI29" i="10"/>
  <c r="AG29" i="10"/>
  <c r="AF29" i="10"/>
  <c r="AE29" i="10"/>
  <c r="Y29" i="10"/>
  <c r="X29" i="10"/>
  <c r="W29" i="10"/>
  <c r="V29" i="10"/>
  <c r="T29" i="10"/>
  <c r="S29" i="10"/>
  <c r="R29" i="10"/>
  <c r="K29" i="10"/>
  <c r="J29" i="10"/>
  <c r="I29" i="10"/>
  <c r="G29" i="10"/>
  <c r="F29" i="10"/>
  <c r="E29" i="10"/>
  <c r="D29" i="10"/>
  <c r="BD29" i="10" s="1"/>
  <c r="AX28" i="10"/>
  <c r="AW28" i="10"/>
  <c r="AV28" i="10"/>
  <c r="AT28" i="10"/>
  <c r="AS28" i="10"/>
  <c r="AR28" i="10"/>
  <c r="AK28" i="10"/>
  <c r="AJ28" i="10"/>
  <c r="AI28" i="10"/>
  <c r="AG28" i="10"/>
  <c r="AF28" i="10"/>
  <c r="AE28" i="10"/>
  <c r="Y28" i="10"/>
  <c r="X28" i="10"/>
  <c r="W28" i="10"/>
  <c r="V28" i="10"/>
  <c r="T28" i="10"/>
  <c r="S28" i="10"/>
  <c r="R28" i="10"/>
  <c r="K28" i="10"/>
  <c r="J28" i="10"/>
  <c r="I28" i="10"/>
  <c r="G28" i="10"/>
  <c r="F28" i="10"/>
  <c r="E28" i="10"/>
  <c r="D28" i="10"/>
  <c r="BD28" i="10" s="1"/>
  <c r="C28" i="10"/>
  <c r="BC28" i="10" s="1"/>
  <c r="AX26" i="10"/>
  <c r="AW26" i="10"/>
  <c r="AV26" i="10"/>
  <c r="AT26" i="10"/>
  <c r="AS26" i="10"/>
  <c r="AR26" i="10"/>
  <c r="AK26" i="10"/>
  <c r="AJ26" i="10"/>
  <c r="AI26" i="10"/>
  <c r="AG26" i="10"/>
  <c r="AF26" i="10"/>
  <c r="AE26" i="10"/>
  <c r="Y26" i="10"/>
  <c r="X26" i="10"/>
  <c r="W26" i="10"/>
  <c r="V26" i="10"/>
  <c r="T26" i="10"/>
  <c r="S26" i="10"/>
  <c r="R26" i="10"/>
  <c r="K26" i="10"/>
  <c r="J26" i="10"/>
  <c r="I26" i="10"/>
  <c r="G26" i="10"/>
  <c r="F26" i="10"/>
  <c r="E26" i="10"/>
  <c r="D26" i="10"/>
  <c r="BD26" i="10" s="1"/>
  <c r="AX25" i="10"/>
  <c r="AW25" i="10"/>
  <c r="AV25" i="10"/>
  <c r="AT25" i="10"/>
  <c r="AS25" i="10"/>
  <c r="AR25" i="10"/>
  <c r="AK25" i="10"/>
  <c r="AJ25" i="10"/>
  <c r="AI25" i="10"/>
  <c r="AG25" i="10"/>
  <c r="AF25" i="10"/>
  <c r="AE25" i="10"/>
  <c r="Y25" i="10"/>
  <c r="X25" i="10"/>
  <c r="W25" i="10"/>
  <c r="V25" i="10"/>
  <c r="T25" i="10"/>
  <c r="S25" i="10"/>
  <c r="R25" i="10"/>
  <c r="K25" i="10"/>
  <c r="J25" i="10"/>
  <c r="I25" i="10"/>
  <c r="G25" i="10"/>
  <c r="F25" i="10"/>
  <c r="E25" i="10"/>
  <c r="D25" i="10"/>
  <c r="BD25" i="10" s="1"/>
  <c r="AX24" i="10"/>
  <c r="AW24" i="10"/>
  <c r="AV24" i="10"/>
  <c r="AT24" i="10"/>
  <c r="AS24" i="10"/>
  <c r="AR24" i="10"/>
  <c r="AK24" i="10"/>
  <c r="AJ24" i="10"/>
  <c r="AI24" i="10"/>
  <c r="AG24" i="10"/>
  <c r="AF24" i="10"/>
  <c r="AE24" i="10"/>
  <c r="Y24" i="10"/>
  <c r="X24" i="10"/>
  <c r="W24" i="10"/>
  <c r="V24" i="10"/>
  <c r="T24" i="10"/>
  <c r="S24" i="10"/>
  <c r="R24" i="10"/>
  <c r="K24" i="10"/>
  <c r="J24" i="10"/>
  <c r="I24" i="10"/>
  <c r="G24" i="10"/>
  <c r="F24" i="10"/>
  <c r="E24" i="10"/>
  <c r="D24" i="10"/>
  <c r="BD24" i="10" s="1"/>
  <c r="AX23" i="10"/>
  <c r="AW23" i="10"/>
  <c r="AV23" i="10"/>
  <c r="AT23" i="10"/>
  <c r="AS23" i="10"/>
  <c r="AR23" i="10"/>
  <c r="AK23" i="10"/>
  <c r="AJ23" i="10"/>
  <c r="AI23" i="10"/>
  <c r="AG23" i="10"/>
  <c r="AF23" i="10"/>
  <c r="AE23" i="10"/>
  <c r="Y23" i="10"/>
  <c r="X23" i="10"/>
  <c r="W23" i="10"/>
  <c r="V23" i="10"/>
  <c r="T23" i="10"/>
  <c r="S23" i="10"/>
  <c r="R23" i="10"/>
  <c r="K23" i="10"/>
  <c r="J23" i="10"/>
  <c r="I23" i="10"/>
  <c r="G23" i="10"/>
  <c r="F23" i="10"/>
  <c r="E23" i="10"/>
  <c r="D23" i="10"/>
  <c r="BD23" i="10" s="1"/>
  <c r="AX22" i="10"/>
  <c r="AW22" i="10"/>
  <c r="AV22" i="10"/>
  <c r="AT22" i="10"/>
  <c r="AS22" i="10"/>
  <c r="AR22" i="10"/>
  <c r="AK22" i="10"/>
  <c r="AJ22" i="10"/>
  <c r="AI22" i="10"/>
  <c r="AG22" i="10"/>
  <c r="AF22" i="10"/>
  <c r="AE22" i="10"/>
  <c r="Y22" i="10"/>
  <c r="X22" i="10"/>
  <c r="W22" i="10"/>
  <c r="V22" i="10"/>
  <c r="T22" i="10"/>
  <c r="S22" i="10"/>
  <c r="R22" i="10"/>
  <c r="K22" i="10"/>
  <c r="J22" i="10"/>
  <c r="I22" i="10"/>
  <c r="G22" i="10"/>
  <c r="F22" i="10"/>
  <c r="E22" i="10"/>
  <c r="D22" i="10"/>
  <c r="BD22" i="10" s="1"/>
  <c r="AX21" i="10"/>
  <c r="AW21" i="10"/>
  <c r="AV21" i="10"/>
  <c r="AT21" i="10"/>
  <c r="AS21" i="10"/>
  <c r="AR21" i="10"/>
  <c r="AK21" i="10"/>
  <c r="AJ21" i="10"/>
  <c r="AI21" i="10"/>
  <c r="AG21" i="10"/>
  <c r="AF21" i="10"/>
  <c r="AE21" i="10"/>
  <c r="Y21" i="10"/>
  <c r="X21" i="10"/>
  <c r="W21" i="10"/>
  <c r="V21" i="10"/>
  <c r="T21" i="10"/>
  <c r="S21" i="10"/>
  <c r="R21" i="10"/>
  <c r="K21" i="10"/>
  <c r="J21" i="10"/>
  <c r="I21" i="10"/>
  <c r="G21" i="10"/>
  <c r="F21" i="10"/>
  <c r="E21" i="10"/>
  <c r="D21" i="10"/>
  <c r="BD21" i="10" s="1"/>
  <c r="C21" i="10"/>
  <c r="BC21" i="10" s="1"/>
  <c r="AX19" i="10"/>
  <c r="AW19" i="10"/>
  <c r="AV19" i="10"/>
  <c r="AT19" i="10"/>
  <c r="AS19" i="10"/>
  <c r="AR19" i="10"/>
  <c r="AK19" i="10"/>
  <c r="AJ19" i="10"/>
  <c r="AI19" i="10"/>
  <c r="AG19" i="10"/>
  <c r="AF19" i="10"/>
  <c r="AE19" i="10"/>
  <c r="Y19" i="10"/>
  <c r="X19" i="10"/>
  <c r="W19" i="10"/>
  <c r="V19" i="10"/>
  <c r="T19" i="10"/>
  <c r="S19" i="10"/>
  <c r="R19" i="10"/>
  <c r="K19" i="10"/>
  <c r="J19" i="10"/>
  <c r="I19" i="10"/>
  <c r="G19" i="10"/>
  <c r="F19" i="10"/>
  <c r="E19" i="10"/>
  <c r="D19" i="10"/>
  <c r="BD19" i="10" s="1"/>
  <c r="AX18" i="10"/>
  <c r="AW18" i="10"/>
  <c r="AV18" i="10"/>
  <c r="AT18" i="10"/>
  <c r="AS18" i="10"/>
  <c r="AR18" i="10"/>
  <c r="AK18" i="10"/>
  <c r="AJ18" i="10"/>
  <c r="AI18" i="10"/>
  <c r="AG18" i="10"/>
  <c r="AF18" i="10"/>
  <c r="AE18" i="10"/>
  <c r="Y18" i="10"/>
  <c r="X18" i="10"/>
  <c r="W18" i="10"/>
  <c r="V18" i="10"/>
  <c r="T18" i="10"/>
  <c r="S18" i="10"/>
  <c r="R18" i="10"/>
  <c r="K18" i="10"/>
  <c r="J18" i="10"/>
  <c r="I18" i="10"/>
  <c r="G18" i="10"/>
  <c r="F18" i="10"/>
  <c r="E18" i="10"/>
  <c r="D18" i="10"/>
  <c r="BD18" i="10" s="1"/>
  <c r="AX17" i="10"/>
  <c r="AW17" i="10"/>
  <c r="AV17" i="10"/>
  <c r="AT17" i="10"/>
  <c r="AS17" i="10"/>
  <c r="AR17" i="10"/>
  <c r="AK17" i="10"/>
  <c r="AJ17" i="10"/>
  <c r="AI17" i="10"/>
  <c r="AG17" i="10"/>
  <c r="AF17" i="10"/>
  <c r="AE17" i="10"/>
  <c r="Y17" i="10"/>
  <c r="X17" i="10"/>
  <c r="W17" i="10"/>
  <c r="V17" i="10"/>
  <c r="T17" i="10"/>
  <c r="S17" i="10"/>
  <c r="R17" i="10"/>
  <c r="K17" i="10"/>
  <c r="J17" i="10"/>
  <c r="I17" i="10"/>
  <c r="G17" i="10"/>
  <c r="F17" i="10"/>
  <c r="E17" i="10"/>
  <c r="D17" i="10"/>
  <c r="BD17" i="10" s="1"/>
  <c r="AX16" i="10"/>
  <c r="AW16" i="10"/>
  <c r="AV16" i="10"/>
  <c r="AT16" i="10"/>
  <c r="AS16" i="10"/>
  <c r="AR16" i="10"/>
  <c r="AK16" i="10"/>
  <c r="AJ16" i="10"/>
  <c r="AI16" i="10"/>
  <c r="AG16" i="10"/>
  <c r="AF16" i="10"/>
  <c r="AE16" i="10"/>
  <c r="Y16" i="10"/>
  <c r="X16" i="10"/>
  <c r="W16" i="10"/>
  <c r="V16" i="10"/>
  <c r="T16" i="10"/>
  <c r="S16" i="10"/>
  <c r="R16" i="10"/>
  <c r="K16" i="10"/>
  <c r="J16" i="10"/>
  <c r="I16" i="10"/>
  <c r="G16" i="10"/>
  <c r="F16" i="10"/>
  <c r="E16" i="10"/>
  <c r="D16" i="10"/>
  <c r="BD16" i="10" s="1"/>
  <c r="AX15" i="10"/>
  <c r="AW15" i="10"/>
  <c r="AV15" i="10"/>
  <c r="AT15" i="10"/>
  <c r="AS15" i="10"/>
  <c r="AR15" i="10"/>
  <c r="AK15" i="10"/>
  <c r="AJ15" i="10"/>
  <c r="AI15" i="10"/>
  <c r="AG15" i="10"/>
  <c r="AF15" i="10"/>
  <c r="AE15" i="10"/>
  <c r="Y15" i="10"/>
  <c r="X15" i="10"/>
  <c r="W15" i="10"/>
  <c r="V15" i="10"/>
  <c r="T15" i="10"/>
  <c r="S15" i="10"/>
  <c r="R15" i="10"/>
  <c r="K15" i="10"/>
  <c r="J15" i="10"/>
  <c r="I15" i="10"/>
  <c r="G15" i="10"/>
  <c r="F15" i="10"/>
  <c r="E15" i="10"/>
  <c r="D15" i="10"/>
  <c r="BD15" i="10" s="1"/>
  <c r="AX14" i="10"/>
  <c r="AW14" i="10"/>
  <c r="AV14" i="10"/>
  <c r="AT14" i="10"/>
  <c r="AS14" i="10"/>
  <c r="AR14" i="10"/>
  <c r="AK14" i="10"/>
  <c r="AJ14" i="10"/>
  <c r="AI14" i="10"/>
  <c r="AG14" i="10"/>
  <c r="AF14" i="10"/>
  <c r="AE14" i="10"/>
  <c r="Y14" i="10"/>
  <c r="X14" i="10"/>
  <c r="W14" i="10"/>
  <c r="V14" i="10"/>
  <c r="T14" i="10"/>
  <c r="S14" i="10"/>
  <c r="R14" i="10"/>
  <c r="K14" i="10"/>
  <c r="J14" i="10"/>
  <c r="I14" i="10"/>
  <c r="G14" i="10"/>
  <c r="F14" i="10"/>
  <c r="E14" i="10"/>
  <c r="D14" i="10"/>
  <c r="BD14" i="10" s="1"/>
  <c r="C14" i="10"/>
  <c r="BC14" i="10" s="1"/>
  <c r="AX12" i="10"/>
  <c r="AW12" i="10"/>
  <c r="AV12" i="10"/>
  <c r="AT12" i="10"/>
  <c r="AS12" i="10"/>
  <c r="AR12" i="10"/>
  <c r="AK12" i="10"/>
  <c r="AJ12" i="10"/>
  <c r="AI12" i="10"/>
  <c r="AG12" i="10"/>
  <c r="AF12" i="10"/>
  <c r="AE12" i="10"/>
  <c r="Y12" i="10"/>
  <c r="X12" i="10"/>
  <c r="W12" i="10"/>
  <c r="V12" i="10"/>
  <c r="T12" i="10"/>
  <c r="S12" i="10"/>
  <c r="R12" i="10"/>
  <c r="K12" i="10"/>
  <c r="J12" i="10"/>
  <c r="I12" i="10"/>
  <c r="G12" i="10"/>
  <c r="F12" i="10"/>
  <c r="E12" i="10"/>
  <c r="D12" i="10"/>
  <c r="BD12" i="10" s="1"/>
  <c r="AX11" i="10"/>
  <c r="AW11" i="10"/>
  <c r="AV11" i="10"/>
  <c r="AT11" i="10"/>
  <c r="AS11" i="10"/>
  <c r="AR11" i="10"/>
  <c r="AK11" i="10"/>
  <c r="AJ11" i="10"/>
  <c r="AI11" i="10"/>
  <c r="AG11" i="10"/>
  <c r="AF11" i="10"/>
  <c r="AE11" i="10"/>
  <c r="Y11" i="10"/>
  <c r="X11" i="10"/>
  <c r="W11" i="10"/>
  <c r="V11" i="10"/>
  <c r="T11" i="10"/>
  <c r="S11" i="10"/>
  <c r="R11" i="10"/>
  <c r="K11" i="10"/>
  <c r="J11" i="10"/>
  <c r="I11" i="10"/>
  <c r="G11" i="10"/>
  <c r="F11" i="10"/>
  <c r="E11" i="10"/>
  <c r="D11" i="10"/>
  <c r="BD11" i="10" s="1"/>
  <c r="AX10" i="10"/>
  <c r="AW10" i="10"/>
  <c r="AV10" i="10"/>
  <c r="AT10" i="10"/>
  <c r="AS10" i="10"/>
  <c r="AR10" i="10"/>
  <c r="AK10" i="10"/>
  <c r="AJ10" i="10"/>
  <c r="AI10" i="10"/>
  <c r="AG10" i="10"/>
  <c r="AF10" i="10"/>
  <c r="AE10" i="10"/>
  <c r="Y10" i="10"/>
  <c r="X10" i="10"/>
  <c r="W10" i="10"/>
  <c r="V10" i="10"/>
  <c r="T10" i="10"/>
  <c r="S10" i="10"/>
  <c r="R10" i="10"/>
  <c r="K10" i="10"/>
  <c r="J10" i="10"/>
  <c r="I10" i="10"/>
  <c r="G10" i="10"/>
  <c r="F10" i="10"/>
  <c r="E10" i="10"/>
  <c r="D10" i="10"/>
  <c r="BD10" i="10" s="1"/>
  <c r="AX9" i="10"/>
  <c r="AW9" i="10"/>
  <c r="AV9" i="10"/>
  <c r="AT9" i="10"/>
  <c r="AS9" i="10"/>
  <c r="AR9" i="10"/>
  <c r="AK9" i="10"/>
  <c r="AJ9" i="10"/>
  <c r="AI9" i="10"/>
  <c r="AG9" i="10"/>
  <c r="AF9" i="10"/>
  <c r="AE9" i="10"/>
  <c r="Y9" i="10"/>
  <c r="X9" i="10"/>
  <c r="W9" i="10"/>
  <c r="V9" i="10"/>
  <c r="T9" i="10"/>
  <c r="S9" i="10"/>
  <c r="R9" i="10"/>
  <c r="K9" i="10"/>
  <c r="J9" i="10"/>
  <c r="I9" i="10"/>
  <c r="G9" i="10"/>
  <c r="F9" i="10"/>
  <c r="E9" i="10"/>
  <c r="D9" i="10"/>
  <c r="BD9" i="10" s="1"/>
  <c r="AX8" i="10"/>
  <c r="AW8" i="10"/>
  <c r="AV8" i="10"/>
  <c r="AT8" i="10"/>
  <c r="AS8" i="10"/>
  <c r="AR8" i="10"/>
  <c r="AK8" i="10"/>
  <c r="AJ8" i="10"/>
  <c r="AI8" i="10"/>
  <c r="AG8" i="10"/>
  <c r="AF8" i="10"/>
  <c r="AE8" i="10"/>
  <c r="Y8" i="10"/>
  <c r="X8" i="10"/>
  <c r="W8" i="10"/>
  <c r="V8" i="10"/>
  <c r="T8" i="10"/>
  <c r="S8" i="10"/>
  <c r="R8" i="10"/>
  <c r="K8" i="10"/>
  <c r="J8" i="10"/>
  <c r="I8" i="10"/>
  <c r="G8" i="10"/>
  <c r="F8" i="10"/>
  <c r="E8" i="10"/>
  <c r="D8" i="10"/>
  <c r="BD8" i="10" s="1"/>
  <c r="AX7" i="10"/>
  <c r="AW7" i="10"/>
  <c r="AV7" i="10"/>
  <c r="AT7" i="10"/>
  <c r="AS7" i="10"/>
  <c r="AR7" i="10"/>
  <c r="AK7" i="10"/>
  <c r="AJ7" i="10"/>
  <c r="AI7" i="10"/>
  <c r="AG7" i="10"/>
  <c r="AF7" i="10"/>
  <c r="AE7" i="10"/>
  <c r="Y7" i="10"/>
  <c r="X7" i="10"/>
  <c r="W7" i="10"/>
  <c r="V7" i="10"/>
  <c r="T7" i="10"/>
  <c r="S7" i="10"/>
  <c r="R7" i="10"/>
  <c r="K7" i="10"/>
  <c r="J7" i="10"/>
  <c r="I7" i="10"/>
  <c r="G7" i="10"/>
  <c r="F7" i="10"/>
  <c r="E7" i="10"/>
  <c r="D7" i="10"/>
  <c r="BD7" i="10" s="1"/>
  <c r="C7" i="10"/>
  <c r="BC7" i="10" s="1"/>
  <c r="AV7" i="9" l="1"/>
  <c r="AW7" i="9"/>
  <c r="AX7" i="9"/>
  <c r="AV8" i="9"/>
  <c r="AW8" i="9"/>
  <c r="AX8" i="9"/>
  <c r="AV9" i="9"/>
  <c r="AW9" i="9"/>
  <c r="AX9" i="9"/>
  <c r="AV10" i="9"/>
  <c r="AW10" i="9"/>
  <c r="AX10" i="9"/>
  <c r="AV11" i="9"/>
  <c r="AW11" i="9"/>
  <c r="AX11" i="9"/>
  <c r="AV12" i="9"/>
  <c r="AW12" i="9"/>
  <c r="AX12" i="9"/>
  <c r="AV14" i="9"/>
  <c r="AW14" i="9"/>
  <c r="AX14" i="9"/>
  <c r="AV15" i="9"/>
  <c r="AW15" i="9"/>
  <c r="AX15" i="9"/>
  <c r="AV16" i="9"/>
  <c r="AW16" i="9"/>
  <c r="AX16" i="9"/>
  <c r="AV17" i="9"/>
  <c r="AW17" i="9"/>
  <c r="AX17" i="9"/>
  <c r="AV18" i="9"/>
  <c r="AW18" i="9"/>
  <c r="AX18" i="9"/>
  <c r="AV19" i="9"/>
  <c r="AW19" i="9"/>
  <c r="AX19" i="9"/>
  <c r="AV21" i="9"/>
  <c r="AW21" i="9"/>
  <c r="AX21" i="9"/>
  <c r="AV22" i="9"/>
  <c r="AW22" i="9"/>
  <c r="AX22" i="9"/>
  <c r="AV23" i="9"/>
  <c r="AW23" i="9"/>
  <c r="AX23" i="9"/>
  <c r="AV24" i="9"/>
  <c r="AW24" i="9"/>
  <c r="AX24" i="9"/>
  <c r="AV25" i="9"/>
  <c r="AW25" i="9"/>
  <c r="AX25" i="9"/>
  <c r="AV26" i="9"/>
  <c r="AW26" i="9"/>
  <c r="AX26" i="9"/>
  <c r="AV28" i="9"/>
  <c r="AW28" i="9"/>
  <c r="AX28" i="9"/>
  <c r="AV29" i="9"/>
  <c r="AW29" i="9"/>
  <c r="AX29" i="9"/>
  <c r="AV30" i="9"/>
  <c r="AW30" i="9"/>
  <c r="AX30" i="9"/>
  <c r="AV31" i="9"/>
  <c r="AW31" i="9"/>
  <c r="AX31" i="9"/>
  <c r="AV32" i="9"/>
  <c r="AW32" i="9"/>
  <c r="AX32" i="9"/>
  <c r="AV33" i="9"/>
  <c r="AW33" i="9"/>
  <c r="AX33" i="9"/>
  <c r="AV35" i="9"/>
  <c r="AW35" i="9"/>
  <c r="AX35" i="9"/>
  <c r="AV36" i="9"/>
  <c r="AW36" i="9"/>
  <c r="AX36" i="9"/>
  <c r="AV37" i="9"/>
  <c r="AW37" i="9"/>
  <c r="AX37" i="9"/>
  <c r="AV38" i="9"/>
  <c r="AW38" i="9"/>
  <c r="AX38" i="9"/>
  <c r="AV39" i="9"/>
  <c r="AW39" i="9"/>
  <c r="AX39" i="9"/>
  <c r="AV40" i="9"/>
  <c r="AW40" i="9"/>
  <c r="AX40" i="9"/>
  <c r="AV42" i="9"/>
  <c r="AW42" i="9"/>
  <c r="AX42" i="9"/>
  <c r="AV43" i="9"/>
  <c r="AW43" i="9"/>
  <c r="AX43" i="9"/>
  <c r="AV44" i="9"/>
  <c r="AW44" i="9"/>
  <c r="AX44" i="9"/>
  <c r="AV45" i="9"/>
  <c r="AW45" i="9"/>
  <c r="AX45" i="9"/>
  <c r="AV46" i="9"/>
  <c r="AW46" i="9"/>
  <c r="AX46" i="9"/>
  <c r="AV47" i="9"/>
  <c r="AW47" i="9"/>
  <c r="AX47" i="9"/>
  <c r="AR7" i="9"/>
  <c r="AS7" i="9"/>
  <c r="AT7" i="9"/>
  <c r="AR8" i="9"/>
  <c r="AS8" i="9"/>
  <c r="AT8" i="9"/>
  <c r="AR9" i="9"/>
  <c r="AS9" i="9"/>
  <c r="AT9" i="9"/>
  <c r="AR10" i="9"/>
  <c r="AS10" i="9"/>
  <c r="AT10" i="9"/>
  <c r="AR11" i="9"/>
  <c r="AS11" i="9"/>
  <c r="AT11" i="9"/>
  <c r="AR12" i="9"/>
  <c r="AS12" i="9"/>
  <c r="AT12" i="9"/>
  <c r="AR14" i="9"/>
  <c r="AS14" i="9"/>
  <c r="AT14" i="9"/>
  <c r="AR15" i="9"/>
  <c r="AS15" i="9"/>
  <c r="AT15" i="9"/>
  <c r="AR16" i="9"/>
  <c r="AS16" i="9"/>
  <c r="AT16" i="9"/>
  <c r="AR17" i="9"/>
  <c r="AS17" i="9"/>
  <c r="AT17" i="9"/>
  <c r="AR18" i="9"/>
  <c r="AS18" i="9"/>
  <c r="AT18" i="9"/>
  <c r="AR19" i="9"/>
  <c r="AS19" i="9"/>
  <c r="AT19" i="9"/>
  <c r="AR21" i="9"/>
  <c r="AS21" i="9"/>
  <c r="AT21" i="9"/>
  <c r="AR22" i="9"/>
  <c r="AS22" i="9"/>
  <c r="AT22" i="9"/>
  <c r="AR23" i="9"/>
  <c r="AS23" i="9"/>
  <c r="AT23" i="9"/>
  <c r="AR24" i="9"/>
  <c r="AS24" i="9"/>
  <c r="AT24" i="9"/>
  <c r="AR25" i="9"/>
  <c r="AS25" i="9"/>
  <c r="AT25" i="9"/>
  <c r="AR26" i="9"/>
  <c r="AS26" i="9"/>
  <c r="AT26" i="9"/>
  <c r="AR28" i="9"/>
  <c r="AS28" i="9"/>
  <c r="AT28" i="9"/>
  <c r="AR29" i="9"/>
  <c r="AS29" i="9"/>
  <c r="AT29" i="9"/>
  <c r="AR30" i="9"/>
  <c r="AS30" i="9"/>
  <c r="AT30" i="9"/>
  <c r="AR31" i="9"/>
  <c r="AS31" i="9"/>
  <c r="AT31" i="9"/>
  <c r="AR32" i="9"/>
  <c r="AS32" i="9"/>
  <c r="AT32" i="9"/>
  <c r="AR33" i="9"/>
  <c r="AS33" i="9"/>
  <c r="AT33" i="9"/>
  <c r="AR35" i="9"/>
  <c r="AS35" i="9"/>
  <c r="AT35" i="9"/>
  <c r="AR36" i="9"/>
  <c r="AS36" i="9"/>
  <c r="AT36" i="9"/>
  <c r="AR37" i="9"/>
  <c r="AS37" i="9"/>
  <c r="AT37" i="9"/>
  <c r="AR38" i="9"/>
  <c r="AS38" i="9"/>
  <c r="AT38" i="9"/>
  <c r="AR39" i="9"/>
  <c r="AS39" i="9"/>
  <c r="AT39" i="9"/>
  <c r="AR40" i="9"/>
  <c r="AS40" i="9"/>
  <c r="AT40" i="9"/>
  <c r="AR42" i="9"/>
  <c r="AS42" i="9"/>
  <c r="AT42" i="9"/>
  <c r="AR43" i="9"/>
  <c r="AS43" i="9"/>
  <c r="AT43" i="9"/>
  <c r="AR44" i="9"/>
  <c r="AS44" i="9"/>
  <c r="AT44" i="9"/>
  <c r="AR45" i="9"/>
  <c r="AS45" i="9"/>
  <c r="AT45" i="9"/>
  <c r="AR46" i="9"/>
  <c r="AS46" i="9"/>
  <c r="AT46" i="9"/>
  <c r="AR47" i="9"/>
  <c r="AS47" i="9"/>
  <c r="AT47" i="9"/>
  <c r="AI7" i="9"/>
  <c r="AJ7" i="9"/>
  <c r="AK7" i="9"/>
  <c r="AI8" i="9"/>
  <c r="AJ8" i="9"/>
  <c r="AK8" i="9"/>
  <c r="AI9" i="9"/>
  <c r="AJ9" i="9"/>
  <c r="AK9" i="9"/>
  <c r="AI10" i="9"/>
  <c r="AJ10" i="9"/>
  <c r="AK10" i="9"/>
  <c r="AI11" i="9"/>
  <c r="AJ11" i="9"/>
  <c r="AK11" i="9"/>
  <c r="AI12" i="9"/>
  <c r="AJ12" i="9"/>
  <c r="AK12" i="9"/>
  <c r="AI14" i="9"/>
  <c r="AJ14" i="9"/>
  <c r="AK14" i="9"/>
  <c r="AI15" i="9"/>
  <c r="AJ15" i="9"/>
  <c r="AK15" i="9"/>
  <c r="AI16" i="9"/>
  <c r="AJ16" i="9"/>
  <c r="AK16" i="9"/>
  <c r="AI17" i="9"/>
  <c r="AJ17" i="9"/>
  <c r="AK17" i="9"/>
  <c r="AI18" i="9"/>
  <c r="AJ18" i="9"/>
  <c r="AK18" i="9"/>
  <c r="AI19" i="9"/>
  <c r="AJ19" i="9"/>
  <c r="AK19" i="9"/>
  <c r="AI21" i="9"/>
  <c r="AJ21" i="9"/>
  <c r="AK21" i="9"/>
  <c r="AI22" i="9"/>
  <c r="AJ22" i="9"/>
  <c r="AK22" i="9"/>
  <c r="AI23" i="9"/>
  <c r="AJ23" i="9"/>
  <c r="AK23" i="9"/>
  <c r="AI24" i="9"/>
  <c r="AJ24" i="9"/>
  <c r="AK24" i="9"/>
  <c r="AI25" i="9"/>
  <c r="AJ25" i="9"/>
  <c r="AK25" i="9"/>
  <c r="AI26" i="9"/>
  <c r="AJ26" i="9"/>
  <c r="AK26" i="9"/>
  <c r="AI28" i="9"/>
  <c r="AJ28" i="9"/>
  <c r="AK28" i="9"/>
  <c r="AI29" i="9"/>
  <c r="AJ29" i="9"/>
  <c r="AK29" i="9"/>
  <c r="AI30" i="9"/>
  <c r="AJ30" i="9"/>
  <c r="AK30" i="9"/>
  <c r="AI31" i="9"/>
  <c r="AJ31" i="9"/>
  <c r="AK31" i="9"/>
  <c r="AI32" i="9"/>
  <c r="AJ32" i="9"/>
  <c r="AK32" i="9"/>
  <c r="AI33" i="9"/>
  <c r="AJ33" i="9"/>
  <c r="AK33" i="9"/>
  <c r="AI35" i="9"/>
  <c r="AJ35" i="9"/>
  <c r="AK35" i="9"/>
  <c r="AI36" i="9"/>
  <c r="AJ36" i="9"/>
  <c r="AK36" i="9"/>
  <c r="AI37" i="9"/>
  <c r="AJ37" i="9"/>
  <c r="AK37" i="9"/>
  <c r="AI38" i="9"/>
  <c r="AJ38" i="9"/>
  <c r="AK38" i="9"/>
  <c r="AI39" i="9"/>
  <c r="AJ39" i="9"/>
  <c r="AK39" i="9"/>
  <c r="AI40" i="9"/>
  <c r="AJ40" i="9"/>
  <c r="AK40" i="9"/>
  <c r="AI42" i="9"/>
  <c r="AJ42" i="9"/>
  <c r="AK42" i="9"/>
  <c r="AI43" i="9"/>
  <c r="AJ43" i="9"/>
  <c r="AK43" i="9"/>
  <c r="AI44" i="9"/>
  <c r="AJ44" i="9"/>
  <c r="AK44" i="9"/>
  <c r="AI45" i="9"/>
  <c r="AJ45" i="9"/>
  <c r="AK45" i="9"/>
  <c r="AI46" i="9"/>
  <c r="AJ46" i="9"/>
  <c r="AK46" i="9"/>
  <c r="AI47" i="9"/>
  <c r="AJ47" i="9"/>
  <c r="AK47" i="9"/>
  <c r="AE7" i="9"/>
  <c r="AF7" i="9"/>
  <c r="AG7" i="9"/>
  <c r="AE8" i="9"/>
  <c r="AF8" i="9"/>
  <c r="AG8" i="9"/>
  <c r="AE9" i="9"/>
  <c r="AF9" i="9"/>
  <c r="AG9" i="9"/>
  <c r="AE10" i="9"/>
  <c r="AF10" i="9"/>
  <c r="AG10" i="9"/>
  <c r="AE11" i="9"/>
  <c r="AF11" i="9"/>
  <c r="AG11" i="9"/>
  <c r="AE12" i="9"/>
  <c r="AF12" i="9"/>
  <c r="AG12" i="9"/>
  <c r="AE14" i="9"/>
  <c r="AF14" i="9"/>
  <c r="AG14" i="9"/>
  <c r="AE15" i="9"/>
  <c r="AF15" i="9"/>
  <c r="AG15" i="9"/>
  <c r="AE16" i="9"/>
  <c r="AF16" i="9"/>
  <c r="AG16" i="9"/>
  <c r="AE17" i="9"/>
  <c r="AF17" i="9"/>
  <c r="AG17" i="9"/>
  <c r="AE18" i="9"/>
  <c r="AF18" i="9"/>
  <c r="AG18" i="9"/>
  <c r="AE19" i="9"/>
  <c r="AF19" i="9"/>
  <c r="AG19" i="9"/>
  <c r="AE21" i="9"/>
  <c r="AF21" i="9"/>
  <c r="AG21" i="9"/>
  <c r="AE22" i="9"/>
  <c r="AF22" i="9"/>
  <c r="AG22" i="9"/>
  <c r="AE23" i="9"/>
  <c r="AF23" i="9"/>
  <c r="AG23" i="9"/>
  <c r="AE24" i="9"/>
  <c r="AF24" i="9"/>
  <c r="AG24" i="9"/>
  <c r="AE25" i="9"/>
  <c r="AF25" i="9"/>
  <c r="AG25" i="9"/>
  <c r="AE26" i="9"/>
  <c r="AF26" i="9"/>
  <c r="AG26" i="9"/>
  <c r="AE28" i="9"/>
  <c r="AF28" i="9"/>
  <c r="AG28" i="9"/>
  <c r="AE29" i="9"/>
  <c r="AF29" i="9"/>
  <c r="AG29" i="9"/>
  <c r="AE30" i="9"/>
  <c r="AF30" i="9"/>
  <c r="AG30" i="9"/>
  <c r="AE31" i="9"/>
  <c r="AF31" i="9"/>
  <c r="AG31" i="9"/>
  <c r="AE32" i="9"/>
  <c r="AF32" i="9"/>
  <c r="AG32" i="9"/>
  <c r="AE33" i="9"/>
  <c r="AF33" i="9"/>
  <c r="AG33" i="9"/>
  <c r="AE35" i="9"/>
  <c r="AF35" i="9"/>
  <c r="AG35" i="9"/>
  <c r="AE36" i="9"/>
  <c r="AF36" i="9"/>
  <c r="AG36" i="9"/>
  <c r="AE37" i="9"/>
  <c r="AF37" i="9"/>
  <c r="AG37" i="9"/>
  <c r="AE38" i="9"/>
  <c r="AF38" i="9"/>
  <c r="AG38" i="9"/>
  <c r="AE39" i="9"/>
  <c r="AF39" i="9"/>
  <c r="AG39" i="9"/>
  <c r="AE40" i="9"/>
  <c r="AF40" i="9"/>
  <c r="AG40" i="9"/>
  <c r="AE42" i="9"/>
  <c r="AF42" i="9"/>
  <c r="AG42" i="9"/>
  <c r="AE43" i="9"/>
  <c r="AF43" i="9"/>
  <c r="AG43" i="9"/>
  <c r="AE44" i="9"/>
  <c r="AF44" i="9"/>
  <c r="AG44" i="9"/>
  <c r="AE45" i="9"/>
  <c r="AF45" i="9"/>
  <c r="AG45" i="9"/>
  <c r="AE46" i="9"/>
  <c r="AF46" i="9"/>
  <c r="AG46" i="9"/>
  <c r="AE47" i="9"/>
  <c r="AF47" i="9"/>
  <c r="AG47" i="9"/>
  <c r="V7" i="9"/>
  <c r="W7" i="9"/>
  <c r="X7" i="9"/>
  <c r="Y7" i="9"/>
  <c r="V8" i="9"/>
  <c r="W8" i="9"/>
  <c r="X8" i="9"/>
  <c r="Y8" i="9"/>
  <c r="V9" i="9"/>
  <c r="W9" i="9"/>
  <c r="X9" i="9"/>
  <c r="Y9" i="9"/>
  <c r="V10" i="9"/>
  <c r="W10" i="9"/>
  <c r="X10" i="9"/>
  <c r="Y10" i="9"/>
  <c r="V11" i="9"/>
  <c r="W11" i="9"/>
  <c r="X11" i="9"/>
  <c r="Y11" i="9"/>
  <c r="V12" i="9"/>
  <c r="W12" i="9"/>
  <c r="X12" i="9"/>
  <c r="Y12" i="9"/>
  <c r="V14" i="9"/>
  <c r="W14" i="9"/>
  <c r="X14" i="9"/>
  <c r="Y14" i="9"/>
  <c r="V15" i="9"/>
  <c r="W15" i="9"/>
  <c r="X15" i="9"/>
  <c r="Y15" i="9"/>
  <c r="V16" i="9"/>
  <c r="W16" i="9"/>
  <c r="X16" i="9"/>
  <c r="Y16" i="9"/>
  <c r="V17" i="9"/>
  <c r="W17" i="9"/>
  <c r="X17" i="9"/>
  <c r="Y17" i="9"/>
  <c r="V18" i="9"/>
  <c r="W18" i="9"/>
  <c r="X18" i="9"/>
  <c r="Y18" i="9"/>
  <c r="V19" i="9"/>
  <c r="W19" i="9"/>
  <c r="X19" i="9"/>
  <c r="Y19" i="9"/>
  <c r="V21" i="9"/>
  <c r="W21" i="9"/>
  <c r="X21" i="9"/>
  <c r="Y21" i="9"/>
  <c r="V22" i="9"/>
  <c r="W22" i="9"/>
  <c r="X22" i="9"/>
  <c r="Y22" i="9"/>
  <c r="V23" i="9"/>
  <c r="W23" i="9"/>
  <c r="X23" i="9"/>
  <c r="Y23" i="9"/>
  <c r="V24" i="9"/>
  <c r="W24" i="9"/>
  <c r="X24" i="9"/>
  <c r="Y24" i="9"/>
  <c r="V25" i="9"/>
  <c r="W25" i="9"/>
  <c r="X25" i="9"/>
  <c r="Y25" i="9"/>
  <c r="V26" i="9"/>
  <c r="W26" i="9"/>
  <c r="X26" i="9"/>
  <c r="Y26" i="9"/>
  <c r="V28" i="9"/>
  <c r="W28" i="9"/>
  <c r="X28" i="9"/>
  <c r="Y28" i="9"/>
  <c r="V29" i="9"/>
  <c r="W29" i="9"/>
  <c r="X29" i="9"/>
  <c r="Y29" i="9"/>
  <c r="V30" i="9"/>
  <c r="W30" i="9"/>
  <c r="X30" i="9"/>
  <c r="Y30" i="9"/>
  <c r="V31" i="9"/>
  <c r="W31" i="9"/>
  <c r="X31" i="9"/>
  <c r="Y31" i="9"/>
  <c r="V32" i="9"/>
  <c r="W32" i="9"/>
  <c r="X32" i="9"/>
  <c r="Y32" i="9"/>
  <c r="V33" i="9"/>
  <c r="W33" i="9"/>
  <c r="X33" i="9"/>
  <c r="Y33" i="9"/>
  <c r="V35" i="9"/>
  <c r="W35" i="9"/>
  <c r="X35" i="9"/>
  <c r="Y35" i="9"/>
  <c r="V36" i="9"/>
  <c r="W36" i="9"/>
  <c r="X36" i="9"/>
  <c r="Y36" i="9"/>
  <c r="V37" i="9"/>
  <c r="W37" i="9"/>
  <c r="X37" i="9"/>
  <c r="Y37" i="9"/>
  <c r="V38" i="9"/>
  <c r="W38" i="9"/>
  <c r="X38" i="9"/>
  <c r="Y38" i="9"/>
  <c r="V39" i="9"/>
  <c r="W39" i="9"/>
  <c r="X39" i="9"/>
  <c r="Y39" i="9"/>
  <c r="V40" i="9"/>
  <c r="W40" i="9"/>
  <c r="X40" i="9"/>
  <c r="Y40" i="9"/>
  <c r="V42" i="9"/>
  <c r="W42" i="9"/>
  <c r="X42" i="9"/>
  <c r="Y42" i="9"/>
  <c r="V43" i="9"/>
  <c r="W43" i="9"/>
  <c r="X43" i="9"/>
  <c r="Y43" i="9"/>
  <c r="V44" i="9"/>
  <c r="W44" i="9"/>
  <c r="X44" i="9"/>
  <c r="Y44" i="9"/>
  <c r="V45" i="9"/>
  <c r="W45" i="9"/>
  <c r="X45" i="9"/>
  <c r="Y45" i="9"/>
  <c r="V46" i="9"/>
  <c r="W46" i="9"/>
  <c r="X46" i="9"/>
  <c r="Y46" i="9"/>
  <c r="V47" i="9"/>
  <c r="W47" i="9"/>
  <c r="X47" i="9"/>
  <c r="Y47" i="9"/>
  <c r="R7" i="9"/>
  <c r="S7" i="9"/>
  <c r="T7" i="9"/>
  <c r="R8" i="9"/>
  <c r="S8" i="9"/>
  <c r="T8" i="9"/>
  <c r="R9" i="9"/>
  <c r="S9" i="9"/>
  <c r="T9" i="9"/>
  <c r="R10" i="9"/>
  <c r="S10" i="9"/>
  <c r="T10" i="9"/>
  <c r="R11" i="9"/>
  <c r="S11" i="9"/>
  <c r="T11" i="9"/>
  <c r="R12" i="9"/>
  <c r="S12" i="9"/>
  <c r="T12" i="9"/>
  <c r="R14" i="9"/>
  <c r="S14" i="9"/>
  <c r="T14" i="9"/>
  <c r="R15" i="9"/>
  <c r="S15" i="9"/>
  <c r="T15" i="9"/>
  <c r="R16" i="9"/>
  <c r="S16" i="9"/>
  <c r="T16" i="9"/>
  <c r="R17" i="9"/>
  <c r="S17" i="9"/>
  <c r="T17" i="9"/>
  <c r="R18" i="9"/>
  <c r="S18" i="9"/>
  <c r="T18" i="9"/>
  <c r="R19" i="9"/>
  <c r="S19" i="9"/>
  <c r="T19" i="9"/>
  <c r="R21" i="9"/>
  <c r="S21" i="9"/>
  <c r="T21" i="9"/>
  <c r="R22" i="9"/>
  <c r="S22" i="9"/>
  <c r="T22" i="9"/>
  <c r="R23" i="9"/>
  <c r="S23" i="9"/>
  <c r="T23" i="9"/>
  <c r="R24" i="9"/>
  <c r="S24" i="9"/>
  <c r="T24" i="9"/>
  <c r="R25" i="9"/>
  <c r="S25" i="9"/>
  <c r="T25" i="9"/>
  <c r="R26" i="9"/>
  <c r="S26" i="9"/>
  <c r="T26" i="9"/>
  <c r="R28" i="9"/>
  <c r="S28" i="9"/>
  <c r="T28" i="9"/>
  <c r="R29" i="9"/>
  <c r="S29" i="9"/>
  <c r="T29" i="9"/>
  <c r="R30" i="9"/>
  <c r="S30" i="9"/>
  <c r="T30" i="9"/>
  <c r="R31" i="9"/>
  <c r="S31" i="9"/>
  <c r="T31" i="9"/>
  <c r="R32" i="9"/>
  <c r="S32" i="9"/>
  <c r="T32" i="9"/>
  <c r="R33" i="9"/>
  <c r="S33" i="9"/>
  <c r="T33" i="9"/>
  <c r="R35" i="9"/>
  <c r="S35" i="9"/>
  <c r="T35" i="9"/>
  <c r="R36" i="9"/>
  <c r="S36" i="9"/>
  <c r="T36" i="9"/>
  <c r="R37" i="9"/>
  <c r="S37" i="9"/>
  <c r="T37" i="9"/>
  <c r="R38" i="9"/>
  <c r="S38" i="9"/>
  <c r="T38" i="9"/>
  <c r="R39" i="9"/>
  <c r="S39" i="9"/>
  <c r="T39" i="9"/>
  <c r="R40" i="9"/>
  <c r="S40" i="9"/>
  <c r="T40" i="9"/>
  <c r="R42" i="9"/>
  <c r="S42" i="9"/>
  <c r="T42" i="9"/>
  <c r="R43" i="9"/>
  <c r="S43" i="9"/>
  <c r="T43" i="9"/>
  <c r="R44" i="9"/>
  <c r="S44" i="9"/>
  <c r="T44" i="9"/>
  <c r="R45" i="9"/>
  <c r="S45" i="9"/>
  <c r="T45" i="9"/>
  <c r="R46" i="9"/>
  <c r="S46" i="9"/>
  <c r="T46" i="9"/>
  <c r="R47" i="9"/>
  <c r="S47" i="9"/>
  <c r="T47" i="9"/>
  <c r="I7" i="9"/>
  <c r="J7" i="9"/>
  <c r="K7" i="9"/>
  <c r="I8" i="9"/>
  <c r="J8" i="9"/>
  <c r="K8" i="9"/>
  <c r="I9" i="9"/>
  <c r="J9" i="9"/>
  <c r="K9" i="9"/>
  <c r="I10" i="9"/>
  <c r="J10" i="9"/>
  <c r="K10" i="9"/>
  <c r="I11" i="9"/>
  <c r="J11" i="9"/>
  <c r="K11" i="9"/>
  <c r="I12" i="9"/>
  <c r="J12" i="9"/>
  <c r="K12" i="9"/>
  <c r="I14" i="9"/>
  <c r="J14" i="9"/>
  <c r="K14" i="9"/>
  <c r="I15" i="9"/>
  <c r="J15" i="9"/>
  <c r="K15" i="9"/>
  <c r="I16" i="9"/>
  <c r="J16" i="9"/>
  <c r="K16" i="9"/>
  <c r="I17" i="9"/>
  <c r="J17" i="9"/>
  <c r="K17" i="9"/>
  <c r="I18" i="9"/>
  <c r="J18" i="9"/>
  <c r="K18" i="9"/>
  <c r="I19" i="9"/>
  <c r="J19" i="9"/>
  <c r="K19" i="9"/>
  <c r="I21" i="9"/>
  <c r="J21" i="9"/>
  <c r="K21" i="9"/>
  <c r="I22" i="9"/>
  <c r="J22" i="9"/>
  <c r="K22" i="9"/>
  <c r="I23" i="9"/>
  <c r="J23" i="9"/>
  <c r="K23" i="9"/>
  <c r="I24" i="9"/>
  <c r="J24" i="9"/>
  <c r="K24" i="9"/>
  <c r="I25" i="9"/>
  <c r="J25" i="9"/>
  <c r="K25" i="9"/>
  <c r="I26" i="9"/>
  <c r="J26" i="9"/>
  <c r="K26" i="9"/>
  <c r="I28" i="9"/>
  <c r="J28" i="9"/>
  <c r="K28" i="9"/>
  <c r="I29" i="9"/>
  <c r="J29" i="9"/>
  <c r="K29" i="9"/>
  <c r="I30" i="9"/>
  <c r="J30" i="9"/>
  <c r="K30" i="9"/>
  <c r="I31" i="9"/>
  <c r="J31" i="9"/>
  <c r="K31" i="9"/>
  <c r="I32" i="9"/>
  <c r="J32" i="9"/>
  <c r="K32" i="9"/>
  <c r="I33" i="9"/>
  <c r="J33" i="9"/>
  <c r="K33" i="9"/>
  <c r="I35" i="9"/>
  <c r="J35" i="9"/>
  <c r="K35" i="9"/>
  <c r="I36" i="9"/>
  <c r="J36" i="9"/>
  <c r="K36" i="9"/>
  <c r="I37" i="9"/>
  <c r="J37" i="9"/>
  <c r="K37" i="9"/>
  <c r="I38" i="9"/>
  <c r="J38" i="9"/>
  <c r="K38" i="9"/>
  <c r="I39" i="9"/>
  <c r="J39" i="9"/>
  <c r="K39" i="9"/>
  <c r="I40" i="9"/>
  <c r="J40" i="9"/>
  <c r="K40" i="9"/>
  <c r="I42" i="9"/>
  <c r="J42" i="9"/>
  <c r="K42" i="9"/>
  <c r="I43" i="9"/>
  <c r="J43" i="9"/>
  <c r="K43" i="9"/>
  <c r="I44" i="9"/>
  <c r="J44" i="9"/>
  <c r="K44" i="9"/>
  <c r="I45" i="9"/>
  <c r="J45" i="9"/>
  <c r="K45" i="9"/>
  <c r="I46" i="9"/>
  <c r="J46" i="9"/>
  <c r="K46" i="9"/>
  <c r="I47" i="9"/>
  <c r="J47" i="9"/>
  <c r="K47" i="9"/>
  <c r="E7" i="9"/>
  <c r="F7" i="9"/>
  <c r="G7" i="9"/>
  <c r="E8" i="9"/>
  <c r="F8" i="9"/>
  <c r="G8" i="9"/>
  <c r="E9" i="9"/>
  <c r="F9" i="9"/>
  <c r="G9" i="9"/>
  <c r="E10" i="9"/>
  <c r="F10" i="9"/>
  <c r="G10" i="9"/>
  <c r="E11" i="9"/>
  <c r="F11" i="9"/>
  <c r="G11" i="9"/>
  <c r="E12" i="9"/>
  <c r="F12" i="9"/>
  <c r="G12" i="9"/>
  <c r="E14" i="9"/>
  <c r="F14" i="9"/>
  <c r="G14" i="9"/>
  <c r="E15" i="9"/>
  <c r="F15" i="9"/>
  <c r="G15" i="9"/>
  <c r="E16" i="9"/>
  <c r="F16" i="9"/>
  <c r="G16" i="9"/>
  <c r="E17" i="9"/>
  <c r="F17" i="9"/>
  <c r="G17" i="9"/>
  <c r="E18" i="9"/>
  <c r="F18" i="9"/>
  <c r="G18" i="9"/>
  <c r="E19" i="9"/>
  <c r="F19" i="9"/>
  <c r="G19" i="9"/>
  <c r="E21" i="9"/>
  <c r="F21" i="9"/>
  <c r="G21" i="9"/>
  <c r="E22" i="9"/>
  <c r="F22" i="9"/>
  <c r="G22" i="9"/>
  <c r="E23" i="9"/>
  <c r="F23" i="9"/>
  <c r="G23" i="9"/>
  <c r="E24" i="9"/>
  <c r="F24" i="9"/>
  <c r="G24" i="9"/>
  <c r="E25" i="9"/>
  <c r="F25" i="9"/>
  <c r="G25" i="9"/>
  <c r="E26" i="9"/>
  <c r="F26" i="9"/>
  <c r="G26" i="9"/>
  <c r="E28" i="9"/>
  <c r="F28" i="9"/>
  <c r="G28" i="9"/>
  <c r="E29" i="9"/>
  <c r="F29" i="9"/>
  <c r="G29" i="9"/>
  <c r="E30" i="9"/>
  <c r="F30" i="9"/>
  <c r="G30" i="9"/>
  <c r="E31" i="9"/>
  <c r="F31" i="9"/>
  <c r="G31" i="9"/>
  <c r="E32" i="9"/>
  <c r="F32" i="9"/>
  <c r="G32" i="9"/>
  <c r="E33" i="9"/>
  <c r="F33" i="9"/>
  <c r="G33" i="9"/>
  <c r="E35" i="9"/>
  <c r="F35" i="9"/>
  <c r="G35" i="9"/>
  <c r="E36" i="9"/>
  <c r="F36" i="9"/>
  <c r="G36" i="9"/>
  <c r="E37" i="9"/>
  <c r="F37" i="9"/>
  <c r="G37" i="9"/>
  <c r="E38" i="9"/>
  <c r="F38" i="9"/>
  <c r="G38" i="9"/>
  <c r="E39" i="9"/>
  <c r="F39" i="9"/>
  <c r="G39" i="9"/>
  <c r="E40" i="9"/>
  <c r="F40" i="9"/>
  <c r="G40" i="9"/>
  <c r="E42" i="9"/>
  <c r="F42" i="9"/>
  <c r="G42" i="9"/>
  <c r="E43" i="9"/>
  <c r="F43" i="9"/>
  <c r="G43" i="9"/>
  <c r="E44" i="9"/>
  <c r="F44" i="9"/>
  <c r="G44" i="9"/>
  <c r="E45" i="9"/>
  <c r="F45" i="9"/>
  <c r="G45" i="9"/>
  <c r="E46" i="9"/>
  <c r="F46" i="9"/>
  <c r="G46" i="9"/>
  <c r="E47" i="9"/>
  <c r="F47" i="9"/>
  <c r="G47" i="9"/>
  <c r="D47" i="9"/>
  <c r="BD47" i="9" s="1"/>
  <c r="D46" i="9"/>
  <c r="BD46" i="9" s="1"/>
  <c r="D45" i="9"/>
  <c r="BD45" i="9" s="1"/>
  <c r="D44" i="9"/>
  <c r="BD44" i="9" s="1"/>
  <c r="D43" i="9"/>
  <c r="BD43" i="9" s="1"/>
  <c r="D42" i="9"/>
  <c r="BD42" i="9" s="1"/>
  <c r="C42" i="9"/>
  <c r="BC42" i="9" s="1"/>
  <c r="D40" i="9"/>
  <c r="BD40" i="9" s="1"/>
  <c r="D39" i="9"/>
  <c r="BD39" i="9" s="1"/>
  <c r="D38" i="9"/>
  <c r="BD38" i="9" s="1"/>
  <c r="D37" i="9"/>
  <c r="BD37" i="9" s="1"/>
  <c r="D36" i="9"/>
  <c r="BD36" i="9" s="1"/>
  <c r="D35" i="9"/>
  <c r="BD35" i="9" s="1"/>
  <c r="C35" i="9"/>
  <c r="BC35" i="9" s="1"/>
  <c r="D33" i="9"/>
  <c r="BD33" i="9" s="1"/>
  <c r="D32" i="9"/>
  <c r="BD32" i="9" s="1"/>
  <c r="D31" i="9"/>
  <c r="BD31" i="9" s="1"/>
  <c r="D30" i="9"/>
  <c r="BD30" i="9" s="1"/>
  <c r="D29" i="9"/>
  <c r="BD29" i="9" s="1"/>
  <c r="D28" i="9"/>
  <c r="BD28" i="9" s="1"/>
  <c r="C28" i="9"/>
  <c r="BC28" i="9" s="1"/>
  <c r="D26" i="9"/>
  <c r="BD26" i="9" s="1"/>
  <c r="D25" i="9"/>
  <c r="BD25" i="9" s="1"/>
  <c r="D24" i="9"/>
  <c r="BD24" i="9" s="1"/>
  <c r="D23" i="9"/>
  <c r="BD23" i="9" s="1"/>
  <c r="D22" i="9"/>
  <c r="BD22" i="9" s="1"/>
  <c r="D21" i="9"/>
  <c r="BD21" i="9" s="1"/>
  <c r="C21" i="9"/>
  <c r="BC21" i="9" s="1"/>
  <c r="D19" i="9"/>
  <c r="BD19" i="9" s="1"/>
  <c r="D18" i="9"/>
  <c r="BD18" i="9" s="1"/>
  <c r="D17" i="9"/>
  <c r="BD17" i="9" s="1"/>
  <c r="D16" i="9"/>
  <c r="BD16" i="9" s="1"/>
  <c r="D15" i="9"/>
  <c r="BD15" i="9" s="1"/>
  <c r="D14" i="9"/>
  <c r="BD14" i="9" s="1"/>
  <c r="C14" i="9"/>
  <c r="BC14" i="9" s="1"/>
  <c r="D12" i="9"/>
  <c r="BD12" i="9" s="1"/>
  <c r="D11" i="9"/>
  <c r="BD11" i="9" s="1"/>
  <c r="D10" i="9"/>
  <c r="BD10" i="9" s="1"/>
  <c r="D9" i="9"/>
  <c r="BD9" i="9" s="1"/>
  <c r="D8" i="9"/>
  <c r="BD8" i="9" s="1"/>
  <c r="D7" i="9"/>
  <c r="BD7" i="9" s="1"/>
  <c r="C7" i="9"/>
  <c r="BC7" i="9" s="1"/>
  <c r="AP47" i="8" l="1"/>
  <c r="AO47" i="8"/>
  <c r="AM47" i="8"/>
  <c r="AL47" i="8"/>
  <c r="AE47" i="8"/>
  <c r="AD47" i="8"/>
  <c r="AB47" i="8"/>
  <c r="AA47" i="8"/>
  <c r="T47" i="8"/>
  <c r="S47" i="8"/>
  <c r="Q47" i="8"/>
  <c r="P47" i="8"/>
  <c r="I47" i="8"/>
  <c r="H47" i="8"/>
  <c r="F47" i="8"/>
  <c r="E47" i="8"/>
  <c r="D47" i="8"/>
  <c r="AP46" i="8"/>
  <c r="AO46" i="8"/>
  <c r="AM46" i="8"/>
  <c r="AL46" i="8"/>
  <c r="AE46" i="8"/>
  <c r="AD46" i="8"/>
  <c r="AB46" i="8"/>
  <c r="AA46" i="8"/>
  <c r="T46" i="8"/>
  <c r="S46" i="8"/>
  <c r="Q46" i="8"/>
  <c r="P46" i="8"/>
  <c r="I46" i="8"/>
  <c r="H46" i="8"/>
  <c r="F46" i="8"/>
  <c r="E46" i="8"/>
  <c r="D46" i="8"/>
  <c r="AP45" i="8"/>
  <c r="AO45" i="8"/>
  <c r="AM45" i="8"/>
  <c r="AL45" i="8"/>
  <c r="AE45" i="8"/>
  <c r="AD45" i="8"/>
  <c r="AB45" i="8"/>
  <c r="AA45" i="8"/>
  <c r="T45" i="8"/>
  <c r="S45" i="8"/>
  <c r="Q45" i="8"/>
  <c r="P45" i="8"/>
  <c r="I45" i="8"/>
  <c r="H45" i="8"/>
  <c r="F45" i="8"/>
  <c r="E45" i="8"/>
  <c r="D45" i="8"/>
  <c r="AP44" i="8"/>
  <c r="AO44" i="8"/>
  <c r="AM44" i="8"/>
  <c r="AL44" i="8"/>
  <c r="AE44" i="8"/>
  <c r="AD44" i="8"/>
  <c r="AB44" i="8"/>
  <c r="AA44" i="8"/>
  <c r="T44" i="8"/>
  <c r="S44" i="8"/>
  <c r="Q44" i="8"/>
  <c r="P44" i="8"/>
  <c r="I44" i="8"/>
  <c r="H44" i="8"/>
  <c r="F44" i="8"/>
  <c r="E44" i="8"/>
  <c r="D44" i="8"/>
  <c r="AP43" i="8"/>
  <c r="AO43" i="8"/>
  <c r="AM43" i="8"/>
  <c r="AL43" i="8"/>
  <c r="AE43" i="8"/>
  <c r="AD43" i="8"/>
  <c r="AB43" i="8"/>
  <c r="AA43" i="8"/>
  <c r="T43" i="8"/>
  <c r="S43" i="8"/>
  <c r="Q43" i="8"/>
  <c r="P43" i="8"/>
  <c r="I43" i="8"/>
  <c r="H43" i="8"/>
  <c r="F43" i="8"/>
  <c r="E43" i="8"/>
  <c r="D43" i="8"/>
  <c r="AP42" i="8"/>
  <c r="AO42" i="8"/>
  <c r="AM42" i="8"/>
  <c r="AL42" i="8"/>
  <c r="AE42" i="8"/>
  <c r="AD42" i="8"/>
  <c r="AB42" i="8"/>
  <c r="AA42" i="8"/>
  <c r="T42" i="8"/>
  <c r="S42" i="8"/>
  <c r="Q42" i="8"/>
  <c r="P42" i="8"/>
  <c r="I42" i="8"/>
  <c r="H42" i="8"/>
  <c r="F42" i="8"/>
  <c r="E42" i="8"/>
  <c r="D42" i="8"/>
  <c r="C42" i="8"/>
  <c r="AP40" i="8"/>
  <c r="AO40" i="8"/>
  <c r="AM40" i="8"/>
  <c r="AL40" i="8"/>
  <c r="AE40" i="8"/>
  <c r="AD40" i="8"/>
  <c r="AB40" i="8"/>
  <c r="AA40" i="8"/>
  <c r="T40" i="8"/>
  <c r="S40" i="8"/>
  <c r="Q40" i="8"/>
  <c r="P40" i="8"/>
  <c r="I40" i="8"/>
  <c r="H40" i="8"/>
  <c r="F40" i="8"/>
  <c r="E40" i="8"/>
  <c r="D40" i="8"/>
  <c r="AP39" i="8"/>
  <c r="AO39" i="8"/>
  <c r="AM39" i="8"/>
  <c r="AL39" i="8"/>
  <c r="AE39" i="8"/>
  <c r="AD39" i="8"/>
  <c r="AB39" i="8"/>
  <c r="AA39" i="8"/>
  <c r="T39" i="8"/>
  <c r="S39" i="8"/>
  <c r="Q39" i="8"/>
  <c r="P39" i="8"/>
  <c r="I39" i="8"/>
  <c r="H39" i="8"/>
  <c r="F39" i="8"/>
  <c r="E39" i="8"/>
  <c r="D39" i="8"/>
  <c r="AP38" i="8"/>
  <c r="AO38" i="8"/>
  <c r="AM38" i="8"/>
  <c r="AL38" i="8"/>
  <c r="AE38" i="8"/>
  <c r="AD38" i="8"/>
  <c r="AB38" i="8"/>
  <c r="AA38" i="8"/>
  <c r="T38" i="8"/>
  <c r="S38" i="8"/>
  <c r="Q38" i="8"/>
  <c r="P38" i="8"/>
  <c r="I38" i="8"/>
  <c r="H38" i="8"/>
  <c r="F38" i="8"/>
  <c r="E38" i="8"/>
  <c r="D38" i="8"/>
  <c r="AP37" i="8"/>
  <c r="AO37" i="8"/>
  <c r="AM37" i="8"/>
  <c r="AL37" i="8"/>
  <c r="AE37" i="8"/>
  <c r="AD37" i="8"/>
  <c r="AB37" i="8"/>
  <c r="AA37" i="8"/>
  <c r="T37" i="8"/>
  <c r="S37" i="8"/>
  <c r="Q37" i="8"/>
  <c r="P37" i="8"/>
  <c r="I37" i="8"/>
  <c r="H37" i="8"/>
  <c r="F37" i="8"/>
  <c r="E37" i="8"/>
  <c r="D37" i="8"/>
  <c r="AP36" i="8"/>
  <c r="AO36" i="8"/>
  <c r="AM36" i="8"/>
  <c r="AL36" i="8"/>
  <c r="AE36" i="8"/>
  <c r="AD36" i="8"/>
  <c r="AB36" i="8"/>
  <c r="AA36" i="8"/>
  <c r="T36" i="8"/>
  <c r="S36" i="8"/>
  <c r="Q36" i="8"/>
  <c r="P36" i="8"/>
  <c r="I36" i="8"/>
  <c r="H36" i="8"/>
  <c r="F36" i="8"/>
  <c r="E36" i="8"/>
  <c r="D36" i="8"/>
  <c r="AP35" i="8"/>
  <c r="AO35" i="8"/>
  <c r="AM35" i="8"/>
  <c r="AL35" i="8"/>
  <c r="AE35" i="8"/>
  <c r="AD35" i="8"/>
  <c r="AB35" i="8"/>
  <c r="AA35" i="8"/>
  <c r="T35" i="8"/>
  <c r="S35" i="8"/>
  <c r="Q35" i="8"/>
  <c r="P35" i="8"/>
  <c r="I35" i="8"/>
  <c r="H35" i="8"/>
  <c r="F35" i="8"/>
  <c r="E35" i="8"/>
  <c r="D35" i="8"/>
  <c r="C35" i="8"/>
  <c r="AP33" i="8"/>
  <c r="AO33" i="8"/>
  <c r="AM33" i="8"/>
  <c r="AL33" i="8"/>
  <c r="AE33" i="8"/>
  <c r="AD33" i="8"/>
  <c r="AB33" i="8"/>
  <c r="AA33" i="8"/>
  <c r="T33" i="8"/>
  <c r="S33" i="8"/>
  <c r="Q33" i="8"/>
  <c r="P33" i="8"/>
  <c r="I33" i="8"/>
  <c r="H33" i="8"/>
  <c r="F33" i="8"/>
  <c r="E33" i="8"/>
  <c r="D33" i="8"/>
  <c r="AP32" i="8"/>
  <c r="AO32" i="8"/>
  <c r="AM32" i="8"/>
  <c r="AL32" i="8"/>
  <c r="AE32" i="8"/>
  <c r="AD32" i="8"/>
  <c r="AB32" i="8"/>
  <c r="AA32" i="8"/>
  <c r="T32" i="8"/>
  <c r="S32" i="8"/>
  <c r="Q32" i="8"/>
  <c r="P32" i="8"/>
  <c r="I32" i="8"/>
  <c r="H32" i="8"/>
  <c r="F32" i="8"/>
  <c r="E32" i="8"/>
  <c r="D32" i="8"/>
  <c r="AP31" i="8"/>
  <c r="AO31" i="8"/>
  <c r="AM31" i="8"/>
  <c r="AL31" i="8"/>
  <c r="AE31" i="8"/>
  <c r="AD31" i="8"/>
  <c r="AB31" i="8"/>
  <c r="AA31" i="8"/>
  <c r="T31" i="8"/>
  <c r="S31" i="8"/>
  <c r="Q31" i="8"/>
  <c r="P31" i="8"/>
  <c r="I31" i="8"/>
  <c r="H31" i="8"/>
  <c r="F31" i="8"/>
  <c r="E31" i="8"/>
  <c r="D31" i="8"/>
  <c r="AP30" i="8"/>
  <c r="AO30" i="8"/>
  <c r="AM30" i="8"/>
  <c r="AL30" i="8"/>
  <c r="AE30" i="8"/>
  <c r="AD30" i="8"/>
  <c r="AB30" i="8"/>
  <c r="AA30" i="8"/>
  <c r="T30" i="8"/>
  <c r="S30" i="8"/>
  <c r="Q30" i="8"/>
  <c r="P30" i="8"/>
  <c r="I30" i="8"/>
  <c r="H30" i="8"/>
  <c r="F30" i="8"/>
  <c r="E30" i="8"/>
  <c r="D30" i="8"/>
  <c r="AP29" i="8"/>
  <c r="AO29" i="8"/>
  <c r="AM29" i="8"/>
  <c r="AL29" i="8"/>
  <c r="AE29" i="8"/>
  <c r="AD29" i="8"/>
  <c r="AB29" i="8"/>
  <c r="AA29" i="8"/>
  <c r="T29" i="8"/>
  <c r="S29" i="8"/>
  <c r="Q29" i="8"/>
  <c r="P29" i="8"/>
  <c r="I29" i="8"/>
  <c r="H29" i="8"/>
  <c r="F29" i="8"/>
  <c r="E29" i="8"/>
  <c r="D29" i="8"/>
  <c r="AP28" i="8"/>
  <c r="AO28" i="8"/>
  <c r="AM28" i="8"/>
  <c r="AL28" i="8"/>
  <c r="AE28" i="8"/>
  <c r="AD28" i="8"/>
  <c r="AB28" i="8"/>
  <c r="AA28" i="8"/>
  <c r="T28" i="8"/>
  <c r="S28" i="8"/>
  <c r="Q28" i="8"/>
  <c r="P28" i="8"/>
  <c r="I28" i="8"/>
  <c r="H28" i="8"/>
  <c r="F28" i="8"/>
  <c r="E28" i="8"/>
  <c r="D28" i="8"/>
  <c r="C28" i="8"/>
  <c r="AP26" i="8"/>
  <c r="AO26" i="8"/>
  <c r="AM26" i="8"/>
  <c r="AL26" i="8"/>
  <c r="AE26" i="8"/>
  <c r="AD26" i="8"/>
  <c r="AB26" i="8"/>
  <c r="AA26" i="8"/>
  <c r="T26" i="8"/>
  <c r="S26" i="8"/>
  <c r="Q26" i="8"/>
  <c r="P26" i="8"/>
  <c r="I26" i="8"/>
  <c r="H26" i="8"/>
  <c r="F26" i="8"/>
  <c r="E26" i="8"/>
  <c r="D26" i="8"/>
  <c r="AP25" i="8"/>
  <c r="AO25" i="8"/>
  <c r="AM25" i="8"/>
  <c r="AL25" i="8"/>
  <c r="AE25" i="8"/>
  <c r="AD25" i="8"/>
  <c r="AB25" i="8"/>
  <c r="AA25" i="8"/>
  <c r="T25" i="8"/>
  <c r="S25" i="8"/>
  <c r="Q25" i="8"/>
  <c r="P25" i="8"/>
  <c r="I25" i="8"/>
  <c r="H25" i="8"/>
  <c r="F25" i="8"/>
  <c r="E25" i="8"/>
  <c r="D25" i="8"/>
  <c r="AP24" i="8"/>
  <c r="AO24" i="8"/>
  <c r="AM24" i="8"/>
  <c r="AL24" i="8"/>
  <c r="AE24" i="8"/>
  <c r="AD24" i="8"/>
  <c r="AB24" i="8"/>
  <c r="AA24" i="8"/>
  <c r="T24" i="8"/>
  <c r="S24" i="8"/>
  <c r="Q24" i="8"/>
  <c r="P24" i="8"/>
  <c r="I24" i="8"/>
  <c r="H24" i="8"/>
  <c r="F24" i="8"/>
  <c r="E24" i="8"/>
  <c r="D24" i="8"/>
  <c r="AP23" i="8"/>
  <c r="AO23" i="8"/>
  <c r="AM23" i="8"/>
  <c r="AL23" i="8"/>
  <c r="AE23" i="8"/>
  <c r="AD23" i="8"/>
  <c r="AB23" i="8"/>
  <c r="AA23" i="8"/>
  <c r="T23" i="8"/>
  <c r="S23" i="8"/>
  <c r="Q23" i="8"/>
  <c r="P23" i="8"/>
  <c r="I23" i="8"/>
  <c r="H23" i="8"/>
  <c r="F23" i="8"/>
  <c r="E23" i="8"/>
  <c r="D23" i="8"/>
  <c r="AP22" i="8"/>
  <c r="AO22" i="8"/>
  <c r="AM22" i="8"/>
  <c r="AL22" i="8"/>
  <c r="AE22" i="8"/>
  <c r="AD22" i="8"/>
  <c r="AB22" i="8"/>
  <c r="AA22" i="8"/>
  <c r="T22" i="8"/>
  <c r="S22" i="8"/>
  <c r="Q22" i="8"/>
  <c r="P22" i="8"/>
  <c r="I22" i="8"/>
  <c r="H22" i="8"/>
  <c r="F22" i="8"/>
  <c r="E22" i="8"/>
  <c r="D22" i="8"/>
  <c r="AP21" i="8"/>
  <c r="AO21" i="8"/>
  <c r="AM21" i="8"/>
  <c r="AL21" i="8"/>
  <c r="AE21" i="8"/>
  <c r="AD21" i="8"/>
  <c r="AB21" i="8"/>
  <c r="AA21" i="8"/>
  <c r="T21" i="8"/>
  <c r="S21" i="8"/>
  <c r="Q21" i="8"/>
  <c r="P21" i="8"/>
  <c r="I21" i="8"/>
  <c r="H21" i="8"/>
  <c r="F21" i="8"/>
  <c r="E21" i="8"/>
  <c r="D21" i="8"/>
  <c r="C21" i="8"/>
  <c r="AP19" i="8"/>
  <c r="AO19" i="8"/>
  <c r="AM19" i="8"/>
  <c r="AL19" i="8"/>
  <c r="AE19" i="8"/>
  <c r="AD19" i="8"/>
  <c r="AB19" i="8"/>
  <c r="AA19" i="8"/>
  <c r="T19" i="8"/>
  <c r="S19" i="8"/>
  <c r="Q19" i="8"/>
  <c r="P19" i="8"/>
  <c r="I19" i="8"/>
  <c r="H19" i="8"/>
  <c r="F19" i="8"/>
  <c r="E19" i="8"/>
  <c r="D19" i="8"/>
  <c r="AP18" i="8"/>
  <c r="AO18" i="8"/>
  <c r="AM18" i="8"/>
  <c r="AL18" i="8"/>
  <c r="AE18" i="8"/>
  <c r="AD18" i="8"/>
  <c r="AB18" i="8"/>
  <c r="AA18" i="8"/>
  <c r="T18" i="8"/>
  <c r="S18" i="8"/>
  <c r="Q18" i="8"/>
  <c r="P18" i="8"/>
  <c r="I18" i="8"/>
  <c r="H18" i="8"/>
  <c r="F18" i="8"/>
  <c r="E18" i="8"/>
  <c r="D18" i="8"/>
  <c r="AP17" i="8"/>
  <c r="AO17" i="8"/>
  <c r="AM17" i="8"/>
  <c r="AL17" i="8"/>
  <c r="AE17" i="8"/>
  <c r="AD17" i="8"/>
  <c r="AB17" i="8"/>
  <c r="AA17" i="8"/>
  <c r="T17" i="8"/>
  <c r="S17" i="8"/>
  <c r="Q17" i="8"/>
  <c r="P17" i="8"/>
  <c r="I17" i="8"/>
  <c r="H17" i="8"/>
  <c r="F17" i="8"/>
  <c r="E17" i="8"/>
  <c r="D17" i="8"/>
  <c r="AP16" i="8"/>
  <c r="AO16" i="8"/>
  <c r="AM16" i="8"/>
  <c r="AL16" i="8"/>
  <c r="AE16" i="8"/>
  <c r="AD16" i="8"/>
  <c r="AB16" i="8"/>
  <c r="AA16" i="8"/>
  <c r="T16" i="8"/>
  <c r="S16" i="8"/>
  <c r="Q16" i="8"/>
  <c r="P16" i="8"/>
  <c r="I16" i="8"/>
  <c r="H16" i="8"/>
  <c r="F16" i="8"/>
  <c r="E16" i="8"/>
  <c r="D16" i="8"/>
  <c r="AP15" i="8"/>
  <c r="AO15" i="8"/>
  <c r="AM15" i="8"/>
  <c r="AL15" i="8"/>
  <c r="AE15" i="8"/>
  <c r="AD15" i="8"/>
  <c r="AB15" i="8"/>
  <c r="AA15" i="8"/>
  <c r="T15" i="8"/>
  <c r="S15" i="8"/>
  <c r="Q15" i="8"/>
  <c r="P15" i="8"/>
  <c r="I15" i="8"/>
  <c r="H15" i="8"/>
  <c r="F15" i="8"/>
  <c r="E15" i="8"/>
  <c r="D15" i="8"/>
  <c r="AP14" i="8"/>
  <c r="AO14" i="8"/>
  <c r="AM14" i="8"/>
  <c r="AL14" i="8"/>
  <c r="AE14" i="8"/>
  <c r="AD14" i="8"/>
  <c r="AB14" i="8"/>
  <c r="AA14" i="8"/>
  <c r="T14" i="8"/>
  <c r="S14" i="8"/>
  <c r="Q14" i="8"/>
  <c r="P14" i="8"/>
  <c r="I14" i="8"/>
  <c r="H14" i="8"/>
  <c r="F14" i="8"/>
  <c r="E14" i="8"/>
  <c r="D14" i="8"/>
  <c r="C14" i="8"/>
  <c r="AP12" i="8"/>
  <c r="AO12" i="8"/>
  <c r="AM12" i="8"/>
  <c r="AL12" i="8"/>
  <c r="AE12" i="8"/>
  <c r="AD12" i="8"/>
  <c r="AB12" i="8"/>
  <c r="AA12" i="8"/>
  <c r="T12" i="8"/>
  <c r="S12" i="8"/>
  <c r="Q12" i="8"/>
  <c r="P12" i="8"/>
  <c r="I12" i="8"/>
  <c r="H12" i="8"/>
  <c r="F12" i="8"/>
  <c r="E12" i="8"/>
  <c r="D12" i="8"/>
  <c r="AP11" i="8"/>
  <c r="AO11" i="8"/>
  <c r="AM11" i="8"/>
  <c r="AL11" i="8"/>
  <c r="AE11" i="8"/>
  <c r="AD11" i="8"/>
  <c r="AB11" i="8"/>
  <c r="AA11" i="8"/>
  <c r="T11" i="8"/>
  <c r="S11" i="8"/>
  <c r="Q11" i="8"/>
  <c r="P11" i="8"/>
  <c r="I11" i="8"/>
  <c r="H11" i="8"/>
  <c r="F11" i="8"/>
  <c r="E11" i="8"/>
  <c r="D11" i="8"/>
  <c r="AP10" i="8"/>
  <c r="AO10" i="8"/>
  <c r="AM10" i="8"/>
  <c r="AL10" i="8"/>
  <c r="AE10" i="8"/>
  <c r="AD10" i="8"/>
  <c r="AB10" i="8"/>
  <c r="AA10" i="8"/>
  <c r="T10" i="8"/>
  <c r="S10" i="8"/>
  <c r="Q10" i="8"/>
  <c r="P10" i="8"/>
  <c r="I10" i="8"/>
  <c r="H10" i="8"/>
  <c r="F10" i="8"/>
  <c r="E10" i="8"/>
  <c r="D10" i="8"/>
  <c r="AP9" i="8"/>
  <c r="AO9" i="8"/>
  <c r="AM9" i="8"/>
  <c r="AL9" i="8"/>
  <c r="AE9" i="8"/>
  <c r="AD9" i="8"/>
  <c r="AB9" i="8"/>
  <c r="AA9" i="8"/>
  <c r="T9" i="8"/>
  <c r="S9" i="8"/>
  <c r="Q9" i="8"/>
  <c r="P9" i="8"/>
  <c r="I9" i="8"/>
  <c r="H9" i="8"/>
  <c r="F9" i="8"/>
  <c r="D9" i="8"/>
  <c r="AP8" i="8"/>
  <c r="AO8" i="8"/>
  <c r="AM8" i="8"/>
  <c r="AL8" i="8"/>
  <c r="AE8" i="8"/>
  <c r="AD8" i="8"/>
  <c r="AB8" i="8"/>
  <c r="AA8" i="8"/>
  <c r="T8" i="8"/>
  <c r="S8" i="8"/>
  <c r="Q8" i="8"/>
  <c r="P8" i="8"/>
  <c r="I8" i="8"/>
  <c r="H8" i="8"/>
  <c r="F8" i="8"/>
  <c r="E8" i="8"/>
  <c r="D8" i="8"/>
  <c r="AP7" i="8"/>
  <c r="AO7" i="8"/>
  <c r="AM7" i="8"/>
  <c r="AL7" i="8"/>
  <c r="AE7" i="8"/>
  <c r="AD7" i="8"/>
  <c r="AB7" i="8"/>
  <c r="AA7" i="8"/>
  <c r="T7" i="8"/>
  <c r="S7" i="8"/>
  <c r="Q7" i="8"/>
  <c r="P7" i="8"/>
  <c r="I7" i="8"/>
  <c r="H7" i="8"/>
  <c r="F7" i="8"/>
  <c r="E7" i="8"/>
  <c r="D7" i="8"/>
  <c r="C7" i="8"/>
</calcChain>
</file>

<file path=xl/sharedStrings.xml><?xml version="1.0" encoding="utf-8"?>
<sst xmlns="http://schemas.openxmlformats.org/spreadsheetml/2006/main" count="204" uniqueCount="23">
  <si>
    <t>AH</t>
  </si>
  <si>
    <t>T</t>
  </si>
  <si>
    <t>n</t>
  </si>
  <si>
    <t>Bias (x100)</t>
  </si>
  <si>
    <t>Power</t>
  </si>
  <si>
    <t>AAH</t>
  </si>
  <si>
    <t>Phi=0.4</t>
  </si>
  <si>
    <t>Phi=0.8</t>
  </si>
  <si>
    <t>Baseline exp (Id1) where all moment conditions are satisfied</t>
  </si>
  <si>
    <t>AB</t>
  </si>
  <si>
    <t>BB</t>
  </si>
  <si>
    <t>Root Mean Square Errors(x100)</t>
  </si>
  <si>
    <t>Size (5% level)</t>
  </si>
  <si>
    <t>AAH-O</t>
  </si>
  <si>
    <t>Number of moments</t>
  </si>
  <si>
    <t>phi=0.4</t>
  </si>
  <si>
    <t>phi=0.8</t>
  </si>
  <si>
    <t>Hausman test</t>
  </si>
  <si>
    <t>H</t>
  </si>
  <si>
    <t>share when difference in variances is negative</t>
  </si>
  <si>
    <t>validity share</t>
  </si>
  <si>
    <t>Size</t>
  </si>
  <si>
    <t>RMSE (x100)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</si>
</sst>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color indexed="8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1" fontId="0" fillId="2" borderId="0" xfId="0" applyNumberFormat="1" applyFill="1" applyAlignment="1">
      <alignment horizontal="center" vertical="top"/>
    </xf>
    <xf numFmtId="2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 applyAlignment="1">
      <alignment horizontal="center" vertical="center"/>
    </xf>
    <xf numFmtId="164" fontId="0" fillId="0" borderId="0" xfId="0" applyNumberFormat="1"/>
    <xf numFmtId="164" fontId="0" fillId="2" borderId="0" xfId="0" applyNumberFormat="1" applyFill="1" applyAlignment="1">
      <alignment horizontal="center" vertical="center"/>
    </xf>
    <xf numFmtId="164" fontId="1" fillId="2" borderId="0" xfId="0" applyNumberFormat="1" applyFont="1" applyFill="1" applyAlignment="1">
      <alignment horizontal="left" vertical="top"/>
    </xf>
    <xf numFmtId="0" fontId="2" fillId="0" borderId="0" xfId="0" applyFont="1"/>
    <xf numFmtId="1" fontId="0" fillId="2" borderId="2" xfId="0" applyNumberFormat="1" applyFill="1" applyBorder="1" applyAlignment="1">
      <alignment horizontal="left" vertical="top"/>
    </xf>
    <xf numFmtId="0" fontId="0" fillId="0" borderId="2" xfId="0" applyBorder="1"/>
    <xf numFmtId="20" fontId="0" fillId="0" borderId="0" xfId="0" applyNumberFormat="1"/>
    <xf numFmtId="164" fontId="2" fillId="0" borderId="0" xfId="0" applyNumberFormat="1" applyFont="1"/>
    <xf numFmtId="0" fontId="0" fillId="0" borderId="0" xfId="0" applyBorder="1"/>
    <xf numFmtId="0" fontId="3" fillId="2" borderId="3" xfId="0" applyFont="1" applyFill="1" applyBorder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3" fillId="2" borderId="3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2" borderId="3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/>
    <xf numFmtId="0" fontId="3" fillId="2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pF_phi4_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pF_phi8_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pF_phi4_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xpF_phi8_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xpF_phi4_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expF_phi8_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elected comparisons"/>
      <sheetName val="P1"/>
      <sheetName val="P2"/>
      <sheetName val="P3"/>
      <sheetName val="P4"/>
      <sheetName val="P5"/>
    </sheetNames>
    <sheetDataSet>
      <sheetData sheetId="0">
        <row r="8">
          <cell r="DT8">
            <v>3</v>
          </cell>
          <cell r="DW8">
            <v>4.6291295143160855</v>
          </cell>
          <cell r="DZ8">
            <v>4.6291295143160855</v>
          </cell>
          <cell r="EH8">
            <v>21.315385018466518</v>
          </cell>
          <cell r="EK8">
            <v>21.315385018466518</v>
          </cell>
          <cell r="ES8">
            <v>6.2</v>
          </cell>
          <cell r="EV8">
            <v>6.25</v>
          </cell>
          <cell r="FD8">
            <v>7.9</v>
          </cell>
          <cell r="FG8">
            <v>8.0500000000000007</v>
          </cell>
          <cell r="IR8">
            <v>2</v>
          </cell>
        </row>
        <row r="9">
          <cell r="DW9">
            <v>3.2162715798877</v>
          </cell>
          <cell r="DZ9">
            <v>3.2162715798877</v>
          </cell>
          <cell r="EH9">
            <v>13.616309962010117</v>
          </cell>
          <cell r="EK9">
            <v>13.616309962010117</v>
          </cell>
          <cell r="ES9">
            <v>4.5999999999999996</v>
          </cell>
          <cell r="EV9">
            <v>4.5999999999999996</v>
          </cell>
          <cell r="FN9">
            <v>3</v>
          </cell>
          <cell r="FO9">
            <v>100</v>
          </cell>
          <cell r="FP9">
            <v>-204.98185289155688</v>
          </cell>
          <cell r="FQ9">
            <v>4.6291295143160855</v>
          </cell>
          <cell r="FR9">
            <v>-8.7694966455330707</v>
          </cell>
          <cell r="FS9">
            <v>2.4052226144445057</v>
          </cell>
          <cell r="GA9">
            <v>9765.1565610248108</v>
          </cell>
          <cell r="GB9">
            <v>21.315385018466518</v>
          </cell>
          <cell r="GC9">
            <v>33.599621198585943</v>
          </cell>
          <cell r="GD9">
            <v>11.690291021730234</v>
          </cell>
          <cell r="GL9">
            <v>5.75</v>
          </cell>
          <cell r="GM9">
            <v>6.2</v>
          </cell>
          <cell r="GN9">
            <v>9.1999999999999993</v>
          </cell>
          <cell r="GO9">
            <v>11.25</v>
          </cell>
          <cell r="GW9">
            <v>6.45</v>
          </cell>
          <cell r="GX9">
            <v>7.9</v>
          </cell>
          <cell r="GY9">
            <v>10.299999999999999</v>
          </cell>
          <cell r="GZ9">
            <v>10.95</v>
          </cell>
          <cell r="IR9">
            <v>2</v>
          </cell>
        </row>
        <row r="10">
          <cell r="DW10">
            <v>1.4941259585040672</v>
          </cell>
          <cell r="DZ10">
            <v>1.4941259585040672</v>
          </cell>
          <cell r="EH10">
            <v>6.8489454707424153</v>
          </cell>
          <cell r="EK10">
            <v>6.8489454707424153</v>
          </cell>
          <cell r="ES10">
            <v>4.5</v>
          </cell>
          <cell r="EV10">
            <v>4.5</v>
          </cell>
          <cell r="FO10">
            <v>200</v>
          </cell>
          <cell r="FP10">
            <v>-652.04515081177738</v>
          </cell>
          <cell r="FQ10">
            <v>3.2162715798877</v>
          </cell>
          <cell r="FR10">
            <v>-4.2696955862997079</v>
          </cell>
          <cell r="FS10">
            <v>1.479734019792619</v>
          </cell>
          <cell r="GA10">
            <v>21931.011247698134</v>
          </cell>
          <cell r="GB10">
            <v>13.616309962010117</v>
          </cell>
          <cell r="GC10">
            <v>21.860288664386353</v>
          </cell>
          <cell r="GD10">
            <v>8.2776659177496903</v>
          </cell>
          <cell r="GL10">
            <v>6.15</v>
          </cell>
          <cell r="GM10">
            <v>4.5999999999999996</v>
          </cell>
          <cell r="GN10">
            <v>7.4499999999999993</v>
          </cell>
          <cell r="GO10">
            <v>8.85</v>
          </cell>
          <cell r="GW10">
            <v>6.45</v>
          </cell>
          <cell r="GX10">
            <v>7.3999999999999995</v>
          </cell>
          <cell r="GY10">
            <v>8.4</v>
          </cell>
          <cell r="GZ10">
            <v>9.9</v>
          </cell>
          <cell r="IR10">
            <v>2</v>
          </cell>
        </row>
        <row r="11">
          <cell r="DW11">
            <v>0.64672092323560748</v>
          </cell>
          <cell r="DZ11">
            <v>0.64672092323560748</v>
          </cell>
          <cell r="EH11">
            <v>4.2541096921556028</v>
          </cell>
          <cell r="EK11">
            <v>4.2541096921556028</v>
          </cell>
          <cell r="ES11">
            <v>4.5999999999999996</v>
          </cell>
          <cell r="EV11">
            <v>4.5999999999999996</v>
          </cell>
          <cell r="FO11">
            <v>500</v>
          </cell>
          <cell r="FP11">
            <v>8.8464762910782273</v>
          </cell>
          <cell r="FQ11">
            <v>1.4941259585040672</v>
          </cell>
          <cell r="FR11">
            <v>-1.4820239514392912</v>
          </cell>
          <cell r="FS11">
            <v>0.67494547388615678</v>
          </cell>
          <cell r="GA11">
            <v>227.46897298045181</v>
          </cell>
          <cell r="GB11">
            <v>6.8489454707424153</v>
          </cell>
          <cell r="GC11">
            <v>12.809674109399086</v>
          </cell>
          <cell r="GD11">
            <v>4.9717118897289208</v>
          </cell>
          <cell r="GL11">
            <v>5.8500000000000005</v>
          </cell>
          <cell r="GM11">
            <v>4.5</v>
          </cell>
          <cell r="GN11">
            <v>5.8500000000000005</v>
          </cell>
          <cell r="GO11">
            <v>6.45</v>
          </cell>
          <cell r="GW11">
            <v>6.7</v>
          </cell>
          <cell r="GX11">
            <v>7.4499999999999993</v>
          </cell>
          <cell r="GY11">
            <v>6.4</v>
          </cell>
          <cell r="GZ11">
            <v>8.1</v>
          </cell>
          <cell r="IR11">
            <v>2</v>
          </cell>
        </row>
        <row r="12">
          <cell r="DW12">
            <v>3.8943452399685524E-2</v>
          </cell>
          <cell r="DZ12">
            <v>3.8943452399685524E-2</v>
          </cell>
          <cell r="EH12">
            <v>2.6315352016989308</v>
          </cell>
          <cell r="EK12">
            <v>2.6315352016989308</v>
          </cell>
          <cell r="ES12">
            <v>5.25</v>
          </cell>
          <cell r="EV12">
            <v>5.25</v>
          </cell>
          <cell r="FO12">
            <v>1000</v>
          </cell>
          <cell r="FP12">
            <v>8.9112709749553929</v>
          </cell>
          <cell r="FQ12">
            <v>0.64672092323560748</v>
          </cell>
          <cell r="FR12">
            <v>-0.47808279924519148</v>
          </cell>
          <cell r="FS12">
            <v>0.49356200133322581</v>
          </cell>
          <cell r="GA12">
            <v>88.279078157253579</v>
          </cell>
          <cell r="GB12">
            <v>4.2541096921556028</v>
          </cell>
          <cell r="GC12">
            <v>8.7360872967015819</v>
          </cell>
          <cell r="GD12">
            <v>3.464945070555165</v>
          </cell>
          <cell r="GL12">
            <v>5.8000000000000007</v>
          </cell>
          <cell r="GM12">
            <v>4.5999999999999996</v>
          </cell>
          <cell r="GN12">
            <v>4.75</v>
          </cell>
          <cell r="GO12">
            <v>5.25</v>
          </cell>
          <cell r="GW12">
            <v>6.5</v>
          </cell>
          <cell r="GX12">
            <v>9.3000000000000007</v>
          </cell>
          <cell r="GY12">
            <v>5.75</v>
          </cell>
          <cell r="GZ12">
            <v>9</v>
          </cell>
          <cell r="IR12">
            <v>2</v>
          </cell>
        </row>
        <row r="13">
          <cell r="DW13">
            <v>4.537713449542187E-2</v>
          </cell>
          <cell r="DZ13">
            <v>4.537713449542187E-2</v>
          </cell>
          <cell r="EH13">
            <v>1.7605573407591237</v>
          </cell>
          <cell r="EK13">
            <v>1.7605573407591237</v>
          </cell>
          <cell r="ES13">
            <v>5.5</v>
          </cell>
          <cell r="EV13">
            <v>5.5</v>
          </cell>
          <cell r="FO13">
            <v>2000</v>
          </cell>
          <cell r="FP13">
            <v>2.343492873952707</v>
          </cell>
          <cell r="FQ13">
            <v>3.8943452399685524E-2</v>
          </cell>
          <cell r="FR13">
            <v>-0.181106082246831</v>
          </cell>
          <cell r="FS13">
            <v>0.1460388205598428</v>
          </cell>
          <cell r="GA13">
            <v>25.584697694750052</v>
          </cell>
          <cell r="GB13">
            <v>2.6315352016989308</v>
          </cell>
          <cell r="GC13">
            <v>6.276001731821677</v>
          </cell>
          <cell r="GD13">
            <v>2.4733984678868075</v>
          </cell>
          <cell r="GL13">
            <v>4.5</v>
          </cell>
          <cell r="GM13">
            <v>5.25</v>
          </cell>
          <cell r="GN13">
            <v>5.8999999999999995</v>
          </cell>
          <cell r="GO13">
            <v>5.4</v>
          </cell>
          <cell r="GW13">
            <v>5.55</v>
          </cell>
          <cell r="GX13">
            <v>14.45</v>
          </cell>
          <cell r="GY13">
            <v>7.5</v>
          </cell>
          <cell r="GZ13">
            <v>14.35</v>
          </cell>
          <cell r="IR13">
            <v>2</v>
          </cell>
        </row>
        <row r="14">
          <cell r="DW14">
            <v>-5.500673859217594E-2</v>
          </cell>
          <cell r="DZ14">
            <v>-5.500673859217594E-2</v>
          </cell>
          <cell r="EH14">
            <v>1.2306583634025106</v>
          </cell>
          <cell r="EK14">
            <v>1.2306583634025106</v>
          </cell>
          <cell r="ES14">
            <v>5</v>
          </cell>
          <cell r="EV14">
            <v>5</v>
          </cell>
          <cell r="IR14">
            <v>2</v>
          </cell>
        </row>
        <row r="15">
          <cell r="FO15">
            <v>8000</v>
          </cell>
          <cell r="FP15">
            <v>0.99168866141700429</v>
          </cell>
          <cell r="FQ15">
            <v>-5.500673859217594E-2</v>
          </cell>
          <cell r="FR15">
            <v>-0.17727117647062887</v>
          </cell>
          <cell r="FS15">
            <v>-2.3443493700832974E-2</v>
          </cell>
          <cell r="GA15">
            <v>11.973974452677277</v>
          </cell>
          <cell r="GB15">
            <v>1.2306583634025106</v>
          </cell>
          <cell r="GC15">
            <v>3.0747710519352958</v>
          </cell>
          <cell r="GD15">
            <v>1.1888971519196305</v>
          </cell>
          <cell r="GL15">
            <v>5</v>
          </cell>
          <cell r="GM15">
            <v>5</v>
          </cell>
          <cell r="GN15">
            <v>5.45</v>
          </cell>
          <cell r="GO15">
            <v>4.8500000000000005</v>
          </cell>
          <cell r="GW15">
            <v>6.05</v>
          </cell>
          <cell r="GX15">
            <v>38.5</v>
          </cell>
          <cell r="GY15">
            <v>11</v>
          </cell>
          <cell r="GZ15">
            <v>40.400000000000006</v>
          </cell>
        </row>
        <row r="17">
          <cell r="FN17">
            <v>4</v>
          </cell>
          <cell r="FO17">
            <v>100</v>
          </cell>
          <cell r="FP17">
            <v>-11.177703787161718</v>
          </cell>
          <cell r="FQ17">
            <v>1.2183339603450285</v>
          </cell>
          <cell r="FR17">
            <v>-4.9195357179251626</v>
          </cell>
          <cell r="FS17">
            <v>2.0103689569541956</v>
          </cell>
          <cell r="GA17">
            <v>51.221756044552038</v>
          </cell>
          <cell r="GB17">
            <v>12.047393401173103</v>
          </cell>
          <cell r="GC17">
            <v>20.083723683577162</v>
          </cell>
          <cell r="GD17">
            <v>9.8426772024612355</v>
          </cell>
          <cell r="GL17">
            <v>11</v>
          </cell>
          <cell r="GM17">
            <v>10.15</v>
          </cell>
          <cell r="GN17">
            <v>12</v>
          </cell>
          <cell r="GO17">
            <v>15.9</v>
          </cell>
          <cell r="GW17">
            <v>12.049999999999999</v>
          </cell>
          <cell r="GX17">
            <v>12.8</v>
          </cell>
          <cell r="GY17">
            <v>12.45</v>
          </cell>
          <cell r="GZ17">
            <v>16</v>
          </cell>
        </row>
        <row r="18">
          <cell r="FO18">
            <v>200</v>
          </cell>
          <cell r="FP18">
            <v>-3.6958837340760846</v>
          </cell>
          <cell r="FQ18">
            <v>0.35897351833510477</v>
          </cell>
          <cell r="FR18">
            <v>-2.1781859504210654</v>
          </cell>
          <cell r="FS18">
            <v>0.9938853788054971</v>
          </cell>
          <cell r="GA18">
            <v>34.553686746157162</v>
          </cell>
          <cell r="GB18">
            <v>7.4399111433465563</v>
          </cell>
          <cell r="GC18">
            <v>13.844585643160844</v>
          </cell>
          <cell r="GD18">
            <v>6.566408472590668</v>
          </cell>
          <cell r="GL18">
            <v>7.5</v>
          </cell>
          <cell r="GM18">
            <v>7.3999999999999995</v>
          </cell>
          <cell r="GN18">
            <v>9</v>
          </cell>
          <cell r="GO18">
            <v>10.299999999999999</v>
          </cell>
          <cell r="GW18">
            <v>8.15</v>
          </cell>
          <cell r="GX18">
            <v>10.8</v>
          </cell>
          <cell r="GY18">
            <v>10.45</v>
          </cell>
          <cell r="GZ18">
            <v>11.5</v>
          </cell>
        </row>
        <row r="19">
          <cell r="FO19">
            <v>500</v>
          </cell>
          <cell r="FP19">
            <v>-2.4278198048374331</v>
          </cell>
          <cell r="FQ19">
            <v>-5.4082394091646948E-3</v>
          </cell>
          <cell r="FR19">
            <v>-0.85148932863769711</v>
          </cell>
          <cell r="FS19">
            <v>0.40030519404532861</v>
          </cell>
          <cell r="GA19">
            <v>19.966330551739791</v>
          </cell>
          <cell r="GB19">
            <v>4.048681225040422</v>
          </cell>
          <cell r="GC19">
            <v>8.6451613260976465</v>
          </cell>
          <cell r="GD19">
            <v>4.0747630977609131</v>
          </cell>
          <cell r="GL19">
            <v>6.3</v>
          </cell>
          <cell r="GM19">
            <v>6.05</v>
          </cell>
          <cell r="GN19">
            <v>6.5</v>
          </cell>
          <cell r="GO19">
            <v>7.0000000000000009</v>
          </cell>
          <cell r="GW19">
            <v>6.8000000000000007</v>
          </cell>
          <cell r="GX19">
            <v>10.85</v>
          </cell>
          <cell r="GY19">
            <v>8.3000000000000007</v>
          </cell>
          <cell r="GZ19">
            <v>10.050000000000001</v>
          </cell>
        </row>
        <row r="20">
          <cell r="FO20">
            <v>1000</v>
          </cell>
          <cell r="FP20">
            <v>-0.83457522556312913</v>
          </cell>
          <cell r="FQ20">
            <v>0.13305832911474358</v>
          </cell>
          <cell r="FR20">
            <v>-0.41440033896283957</v>
          </cell>
          <cell r="FS20">
            <v>0.31515839348670438</v>
          </cell>
          <cell r="GA20">
            <v>13.781199564386329</v>
          </cell>
          <cell r="GB20">
            <v>2.8812265232279666</v>
          </cell>
          <cell r="GC20">
            <v>6.125015914146247</v>
          </cell>
          <cell r="GD20">
            <v>2.8477518983909555</v>
          </cell>
          <cell r="GL20">
            <v>5.2</v>
          </cell>
          <cell r="GM20">
            <v>5.25</v>
          </cell>
          <cell r="GN20">
            <v>6.15</v>
          </cell>
          <cell r="GO20">
            <v>5.9499999999999993</v>
          </cell>
          <cell r="GW20">
            <v>6.6000000000000005</v>
          </cell>
          <cell r="GX20">
            <v>11.75</v>
          </cell>
          <cell r="GY20">
            <v>8.15</v>
          </cell>
          <cell r="GZ20">
            <v>11.799999999999999</v>
          </cell>
        </row>
        <row r="21">
          <cell r="FO21">
            <v>2000</v>
          </cell>
          <cell r="FP21">
            <v>-0.71258604842491546</v>
          </cell>
          <cell r="FQ21">
            <v>-0.10452045641231979</v>
          </cell>
          <cell r="FR21">
            <v>-0.25557188184527213</v>
          </cell>
          <cell r="FS21">
            <v>8.2954842111670028E-3</v>
          </cell>
          <cell r="GA21">
            <v>9.7818485678379457</v>
          </cell>
          <cell r="GB21">
            <v>2.0294506374357568</v>
          </cell>
          <cell r="GC21">
            <v>4.3587358136867209</v>
          </cell>
          <cell r="GD21">
            <v>2.0053087240701188</v>
          </cell>
          <cell r="GL21">
            <v>6.3</v>
          </cell>
          <cell r="GM21">
            <v>5.25</v>
          </cell>
          <cell r="GN21">
            <v>5.8500000000000005</v>
          </cell>
          <cell r="GO21">
            <v>5.0999999999999996</v>
          </cell>
          <cell r="GW21">
            <v>8.1</v>
          </cell>
          <cell r="GX21">
            <v>20.349999999999998</v>
          </cell>
          <cell r="GY21">
            <v>9.5500000000000007</v>
          </cell>
          <cell r="GZ21">
            <v>20.100000000000001</v>
          </cell>
        </row>
        <row r="23">
          <cell r="FO23">
            <v>8000</v>
          </cell>
          <cell r="FP23">
            <v>-7.5095853255818079E-2</v>
          </cell>
          <cell r="FQ23">
            <v>-1.0852886062259497E-2</v>
          </cell>
          <cell r="FR23">
            <v>-3.1239424996634978E-2</v>
          </cell>
          <cell r="FS23">
            <v>1.8582996931269611E-2</v>
          </cell>
          <cell r="GA23">
            <v>4.6527033858642612</v>
          </cell>
          <cell r="GB23">
            <v>1.0580696947435932</v>
          </cell>
          <cell r="GC23">
            <v>2.1285480228203109</v>
          </cell>
          <cell r="GD23">
            <v>1.0256689395550858</v>
          </cell>
          <cell r="GL23">
            <v>4.95</v>
          </cell>
          <cell r="GM23">
            <v>5.55</v>
          </cell>
          <cell r="GN23">
            <v>4.6500000000000004</v>
          </cell>
          <cell r="GO23">
            <v>5.65</v>
          </cell>
          <cell r="GW23">
            <v>7.2499999999999991</v>
          </cell>
          <cell r="GX23">
            <v>50.5</v>
          </cell>
          <cell r="GY23">
            <v>16.400000000000002</v>
          </cell>
          <cell r="GZ23">
            <v>51.2</v>
          </cell>
        </row>
        <row r="25">
          <cell r="FN25">
            <v>5</v>
          </cell>
          <cell r="FO25">
            <v>100</v>
          </cell>
          <cell r="FP25">
            <v>-4.6827784280143572</v>
          </cell>
          <cell r="FQ25">
            <v>1.1820675962642775</v>
          </cell>
          <cell r="FR25">
            <v>-4.2548407989794113</v>
          </cell>
          <cell r="FS25">
            <v>1.0642909014012183</v>
          </cell>
          <cell r="GA25">
            <v>21.255648035164096</v>
          </cell>
          <cell r="GB25">
            <v>10.735282754722871</v>
          </cell>
          <cell r="GC25">
            <v>15.002631433354056</v>
          </cell>
          <cell r="GD25">
            <v>7.6026190648187084</v>
          </cell>
          <cell r="GL25">
            <v>13</v>
          </cell>
          <cell r="GM25">
            <v>15.5</v>
          </cell>
          <cell r="GN25">
            <v>15.7</v>
          </cell>
          <cell r="GO25">
            <v>21.9</v>
          </cell>
          <cell r="GW25">
            <v>14.099999999999998</v>
          </cell>
          <cell r="GX25">
            <v>18.649999999999999</v>
          </cell>
          <cell r="GY25">
            <v>17.95</v>
          </cell>
          <cell r="GZ25">
            <v>23.05</v>
          </cell>
        </row>
        <row r="26">
          <cell r="FO26">
            <v>200</v>
          </cell>
          <cell r="FP26">
            <v>-2.4308041300519365</v>
          </cell>
          <cell r="FQ26">
            <v>0.59452693327645423</v>
          </cell>
          <cell r="FR26">
            <v>-2.201034267557382</v>
          </cell>
          <cell r="FS26">
            <v>0.49154576027912655</v>
          </cell>
          <cell r="GA26">
            <v>14.654603178614476</v>
          </cell>
          <cell r="GB26">
            <v>7.9968752325329948</v>
          </cell>
          <cell r="GC26">
            <v>10.19948508996143</v>
          </cell>
          <cell r="GD26">
            <v>4.9748364084211376</v>
          </cell>
          <cell r="GL26">
            <v>8.3000000000000007</v>
          </cell>
          <cell r="GM26">
            <v>10.9</v>
          </cell>
          <cell r="GN26">
            <v>10.549999999999999</v>
          </cell>
          <cell r="GO26">
            <v>13.3</v>
          </cell>
          <cell r="GW26">
            <v>9.65</v>
          </cell>
          <cell r="GX26">
            <v>14.649999999999999</v>
          </cell>
          <cell r="GY26">
            <v>12.5</v>
          </cell>
          <cell r="GZ26">
            <v>15.55</v>
          </cell>
        </row>
        <row r="27">
          <cell r="FO27">
            <v>500</v>
          </cell>
          <cell r="FP27">
            <v>-0.95069842823593609</v>
          </cell>
          <cell r="FQ27">
            <v>-1.919745815636608E-2</v>
          </cell>
          <cell r="FR27">
            <v>-0.76916395057343812</v>
          </cell>
          <cell r="FS27">
            <v>0.17042546521274404</v>
          </cell>
          <cell r="GA27">
            <v>9.4197651338318167</v>
          </cell>
          <cell r="GB27">
            <v>3.0253934569141872</v>
          </cell>
          <cell r="GC27">
            <v>6.3146279753517049</v>
          </cell>
          <cell r="GD27">
            <v>3.0328263151678119</v>
          </cell>
          <cell r="GL27">
            <v>6.8000000000000007</v>
          </cell>
          <cell r="GM27">
            <v>7.0499999999999989</v>
          </cell>
          <cell r="GN27">
            <v>6.8000000000000007</v>
          </cell>
          <cell r="GO27">
            <v>8.15</v>
          </cell>
          <cell r="GW27">
            <v>8.7999999999999989</v>
          </cell>
          <cell r="GX27">
            <v>15</v>
          </cell>
          <cell r="GY27">
            <v>9.85</v>
          </cell>
          <cell r="GZ27">
            <v>14.7</v>
          </cell>
        </row>
        <row r="28">
          <cell r="FO28">
            <v>1000</v>
          </cell>
          <cell r="FP28">
            <v>-0.12851932853529699</v>
          </cell>
          <cell r="FQ28">
            <v>-1.716689969750294E-2</v>
          </cell>
          <cell r="FR28">
            <v>-0.1836730383625565</v>
          </cell>
          <cell r="FS28">
            <v>7.5357218977797666E-2</v>
          </cell>
          <cell r="GA28">
            <v>6.5797928992437127</v>
          </cell>
          <cell r="GB28">
            <v>2.0877827456014124</v>
          </cell>
          <cell r="GC28">
            <v>4.2481078969210033</v>
          </cell>
          <cell r="GD28">
            <v>2.085595055632512</v>
          </cell>
          <cell r="GL28">
            <v>5.8500000000000005</v>
          </cell>
          <cell r="GM28">
            <v>6.5</v>
          </cell>
          <cell r="GN28">
            <v>4.5</v>
          </cell>
          <cell r="GO28">
            <v>6.7</v>
          </cell>
          <cell r="GW28">
            <v>7.5</v>
          </cell>
          <cell r="GX28">
            <v>18.600000000000001</v>
          </cell>
          <cell r="GY28">
            <v>8.6</v>
          </cell>
          <cell r="GZ28">
            <v>18.7</v>
          </cell>
        </row>
        <row r="29">
          <cell r="FO29">
            <v>2000</v>
          </cell>
          <cell r="FP29">
            <v>-0.33146259873161821</v>
          </cell>
          <cell r="FQ29">
            <v>-9.317034688235673E-2</v>
          </cell>
          <cell r="FR29">
            <v>-0.38158948729975961</v>
          </cell>
          <cell r="FS29">
            <v>-5.0029310555643032E-2</v>
          </cell>
          <cell r="GA29">
            <v>4.6024114810245109</v>
          </cell>
          <cell r="GB29">
            <v>1.4680658630990677</v>
          </cell>
          <cell r="GC29">
            <v>3.0872875597913967</v>
          </cell>
          <cell r="GD29">
            <v>1.4536454197598143</v>
          </cell>
          <cell r="GL29">
            <v>5.1499999999999995</v>
          </cell>
          <cell r="GM29">
            <v>5.35</v>
          </cell>
          <cell r="GN29">
            <v>5.5</v>
          </cell>
          <cell r="GO29">
            <v>4.9000000000000004</v>
          </cell>
          <cell r="GW29">
            <v>9.5500000000000007</v>
          </cell>
          <cell r="GX29">
            <v>31</v>
          </cell>
          <cell r="GY29">
            <v>12.55</v>
          </cell>
          <cell r="GZ29">
            <v>30.95</v>
          </cell>
        </row>
        <row r="31">
          <cell r="FO31">
            <v>8000</v>
          </cell>
          <cell r="FP31">
            <v>-4.4509438760642756E-2</v>
          </cell>
          <cell r="FQ31">
            <v>-1.9952925595346744E-2</v>
          </cell>
          <cell r="FR31">
            <v>-7.2440777619412214E-2</v>
          </cell>
          <cell r="FS31">
            <v>-6.3365602236822027E-3</v>
          </cell>
          <cell r="GA31">
            <v>2.2597744191748035</v>
          </cell>
          <cell r="GB31">
            <v>0.75080603713459704</v>
          </cell>
          <cell r="GC31">
            <v>1.5565283850938711</v>
          </cell>
          <cell r="GD31">
            <v>0.74464628408974132</v>
          </cell>
          <cell r="GL31">
            <v>3.95</v>
          </cell>
          <cell r="GM31">
            <v>5.75</v>
          </cell>
          <cell r="GN31">
            <v>4.8500000000000005</v>
          </cell>
          <cell r="GO31">
            <v>5.6000000000000005</v>
          </cell>
          <cell r="GW31">
            <v>15.6</v>
          </cell>
          <cell r="GX31">
            <v>76.849999999999994</v>
          </cell>
          <cell r="GY31">
            <v>27.05</v>
          </cell>
          <cell r="GZ31">
            <v>77.5</v>
          </cell>
        </row>
        <row r="32">
          <cell r="DT32">
            <v>6</v>
          </cell>
          <cell r="DW32">
            <v>1.0828049171983614</v>
          </cell>
          <cell r="DZ32">
            <v>0.83918120903696647</v>
          </cell>
          <cell r="EH32">
            <v>9.8636668503666751</v>
          </cell>
          <cell r="EK32">
            <v>10.214746898647663</v>
          </cell>
          <cell r="ES32">
            <v>20.5</v>
          </cell>
          <cell r="EV32">
            <v>17</v>
          </cell>
          <cell r="FD32">
            <v>22.8</v>
          </cell>
          <cell r="FG32">
            <v>20.200000000000003</v>
          </cell>
          <cell r="IR32">
            <v>8.9324999999999992</v>
          </cell>
        </row>
        <row r="33">
          <cell r="DW33">
            <v>0.23689500128660224</v>
          </cell>
          <cell r="DZ33">
            <v>0.11822211785573505</v>
          </cell>
          <cell r="EH33">
            <v>6.0807530722048133</v>
          </cell>
          <cell r="EK33">
            <v>6.3156642201620814</v>
          </cell>
          <cell r="ES33">
            <v>12</v>
          </cell>
          <cell r="EV33">
            <v>11.4</v>
          </cell>
          <cell r="FD33">
            <v>16.75</v>
          </cell>
          <cell r="FG33">
            <v>16.55</v>
          </cell>
          <cell r="FN33">
            <v>6</v>
          </cell>
          <cell r="FO33">
            <v>100</v>
          </cell>
          <cell r="FP33">
            <v>-5.0053065939793937</v>
          </cell>
          <cell r="FQ33">
            <v>1.0828049171983614</v>
          </cell>
          <cell r="FR33">
            <v>-4.3575089015784387</v>
          </cell>
          <cell r="FS33">
            <v>1.001598271275062</v>
          </cell>
          <cell r="GA33">
            <v>17.287453913575348</v>
          </cell>
          <cell r="GB33">
            <v>9.8636668503666751</v>
          </cell>
          <cell r="GC33">
            <v>12.766605064420816</v>
          </cell>
          <cell r="GD33">
            <v>6.9196424048784007</v>
          </cell>
          <cell r="GL33">
            <v>18.25</v>
          </cell>
          <cell r="GM33">
            <v>20.5</v>
          </cell>
          <cell r="GN33">
            <v>21.099999999999998</v>
          </cell>
          <cell r="GO33">
            <v>27.800000000000004</v>
          </cell>
          <cell r="GW33">
            <v>20.05</v>
          </cell>
          <cell r="GX33">
            <v>22.8</v>
          </cell>
          <cell r="GY33">
            <v>24.4</v>
          </cell>
          <cell r="GZ33">
            <v>28.449999999999996</v>
          </cell>
          <cell r="IR33">
            <v>9.6854999999999993</v>
          </cell>
        </row>
        <row r="34">
          <cell r="DW34">
            <v>-0.13532076198002921</v>
          </cell>
          <cell r="DZ34">
            <v>-0.14650713191045495</v>
          </cell>
          <cell r="EH34">
            <v>2.636576361187855</v>
          </cell>
          <cell r="EK34">
            <v>3.1252221148189361</v>
          </cell>
          <cell r="ES34">
            <v>7.95</v>
          </cell>
          <cell r="EV34">
            <v>7.5</v>
          </cell>
          <cell r="FD34">
            <v>19.100000000000001</v>
          </cell>
          <cell r="FG34">
            <v>19.5</v>
          </cell>
          <cell r="FO34">
            <v>200</v>
          </cell>
          <cell r="FP34">
            <v>-2.4182250304843556</v>
          </cell>
          <cell r="FQ34">
            <v>0.23689500128660224</v>
          </cell>
          <cell r="FR34">
            <v>-1.9977855309334123</v>
          </cell>
          <cell r="FS34">
            <v>0.44341528039588451</v>
          </cell>
          <cell r="GA34">
            <v>11.739912844868813</v>
          </cell>
          <cell r="GB34">
            <v>6.0807530722048133</v>
          </cell>
          <cell r="GC34">
            <v>8.5642444541607876</v>
          </cell>
          <cell r="GD34">
            <v>4.4431495274669297</v>
          </cell>
          <cell r="GL34">
            <v>11.15</v>
          </cell>
          <cell r="GM34">
            <v>12</v>
          </cell>
          <cell r="GN34">
            <v>13.950000000000001</v>
          </cell>
          <cell r="GO34">
            <v>16.5</v>
          </cell>
          <cell r="GW34">
            <v>13.55</v>
          </cell>
          <cell r="GX34">
            <v>16.75</v>
          </cell>
          <cell r="GY34">
            <v>16.75</v>
          </cell>
          <cell r="GZ34">
            <v>18.149999999999999</v>
          </cell>
          <cell r="IR34">
            <v>11.302</v>
          </cell>
        </row>
        <row r="35">
          <cell r="DW35">
            <v>-1.0516548673639478E-2</v>
          </cell>
          <cell r="DZ35">
            <v>-3.1210716218286246E-2</v>
          </cell>
          <cell r="EH35">
            <v>1.8306699495574377</v>
          </cell>
          <cell r="EK35">
            <v>1.8330010644181567</v>
          </cell>
          <cell r="ES35">
            <v>6.05</v>
          </cell>
          <cell r="EV35">
            <v>6.25</v>
          </cell>
          <cell r="FD35">
            <v>23</v>
          </cell>
          <cell r="FG35">
            <v>23.799999999999997</v>
          </cell>
          <cell r="FO35">
            <v>500</v>
          </cell>
          <cell r="FP35">
            <v>-1.0528209185726403</v>
          </cell>
          <cell r="FQ35">
            <v>-0.13532076198002921</v>
          </cell>
          <cell r="FR35">
            <v>-0.82562230835374284</v>
          </cell>
          <cell r="FS35">
            <v>4.3553386037062457E-2</v>
          </cell>
          <cell r="GA35">
            <v>7.1330763439980602</v>
          </cell>
          <cell r="GB35">
            <v>2.636576361187855</v>
          </cell>
          <cell r="GC35">
            <v>5.160810337009865</v>
          </cell>
          <cell r="GD35">
            <v>2.6767668362255965</v>
          </cell>
          <cell r="GL35">
            <v>7.35</v>
          </cell>
          <cell r="GM35">
            <v>7.95</v>
          </cell>
          <cell r="GN35">
            <v>7.85</v>
          </cell>
          <cell r="GO35">
            <v>9.15</v>
          </cell>
          <cell r="GW35">
            <v>9.9</v>
          </cell>
          <cell r="GX35">
            <v>19.100000000000001</v>
          </cell>
          <cell r="GY35">
            <v>10.65</v>
          </cell>
          <cell r="GZ35">
            <v>19.05</v>
          </cell>
          <cell r="IR35">
            <v>12.438000000000001</v>
          </cell>
        </row>
        <row r="36">
          <cell r="DW36">
            <v>-7.2813979314288249E-2</v>
          </cell>
          <cell r="DZ36">
            <v>-8.1010993302162868E-2</v>
          </cell>
          <cell r="EH36">
            <v>1.3195042067545086</v>
          </cell>
          <cell r="EK36">
            <v>1.3207303648941371</v>
          </cell>
          <cell r="ES36">
            <v>5.45</v>
          </cell>
          <cell r="EV36">
            <v>5.6000000000000005</v>
          </cell>
          <cell r="FD36">
            <v>38.700000000000003</v>
          </cell>
          <cell r="FG36">
            <v>39</v>
          </cell>
          <cell r="FO36">
            <v>1000</v>
          </cell>
          <cell r="FP36">
            <v>-0.36914887839737076</v>
          </cell>
          <cell r="FQ36">
            <v>-1.0516548673639478E-2</v>
          </cell>
          <cell r="FR36">
            <v>-0.2614986937131536</v>
          </cell>
          <cell r="FS36">
            <v>8.2440445207226015E-2</v>
          </cell>
          <cell r="GA36">
            <v>5.0928828911999773</v>
          </cell>
          <cell r="GB36">
            <v>1.8306699495574377</v>
          </cell>
          <cell r="GC36">
            <v>3.6341048598447272</v>
          </cell>
          <cell r="GD36">
            <v>1.8369494416653258</v>
          </cell>
          <cell r="GL36">
            <v>6.5</v>
          </cell>
          <cell r="GM36">
            <v>6.05</v>
          </cell>
          <cell r="GN36">
            <v>7.1</v>
          </cell>
          <cell r="GO36">
            <v>6.15</v>
          </cell>
          <cell r="GW36">
            <v>9.9500000000000011</v>
          </cell>
          <cell r="GX36">
            <v>23</v>
          </cell>
          <cell r="GY36">
            <v>11.65</v>
          </cell>
          <cell r="GZ36">
            <v>22.900000000000002</v>
          </cell>
          <cell r="IR36">
            <v>13.263</v>
          </cell>
        </row>
        <row r="37">
          <cell r="DW37">
            <v>1.9372452697249711E-2</v>
          </cell>
          <cell r="DZ37">
            <v>1.838821209432781E-2</v>
          </cell>
          <cell r="EH37">
            <v>0.92702392378579623</v>
          </cell>
          <cell r="EK37">
            <v>0.92704937730482306</v>
          </cell>
          <cell r="ES37">
            <v>5.35</v>
          </cell>
          <cell r="EV37">
            <v>5.3</v>
          </cell>
          <cell r="FD37">
            <v>58.4</v>
          </cell>
          <cell r="FG37">
            <v>58.550000000000004</v>
          </cell>
          <cell r="FO37">
            <v>2000</v>
          </cell>
          <cell r="FP37">
            <v>-0.1929663130174476</v>
          </cell>
          <cell r="FQ37">
            <v>-7.2813979314288249E-2</v>
          </cell>
          <cell r="FR37">
            <v>-0.15919558715869547</v>
          </cell>
          <cell r="FS37">
            <v>-2.6778432757154635E-2</v>
          </cell>
          <cell r="GA37">
            <v>3.5104785860684955</v>
          </cell>
          <cell r="GB37">
            <v>1.3195042067545086</v>
          </cell>
          <cell r="GC37">
            <v>2.47125737742833</v>
          </cell>
          <cell r="GD37">
            <v>1.3064415980279545</v>
          </cell>
          <cell r="GL37">
            <v>4.8</v>
          </cell>
          <cell r="GM37">
            <v>5.45</v>
          </cell>
          <cell r="GN37">
            <v>5.1499999999999995</v>
          </cell>
          <cell r="GO37">
            <v>5.9499999999999993</v>
          </cell>
          <cell r="GW37">
            <v>10.25</v>
          </cell>
          <cell r="GX37">
            <v>38.700000000000003</v>
          </cell>
          <cell r="GY37">
            <v>13.350000000000001</v>
          </cell>
          <cell r="GZ37">
            <v>38.950000000000003</v>
          </cell>
          <cell r="IR37">
            <v>13.874000000000001</v>
          </cell>
        </row>
        <row r="38">
          <cell r="DW38">
            <v>-1.7925780431597128E-2</v>
          </cell>
          <cell r="DZ38">
            <v>-1.7947835600828754E-2</v>
          </cell>
          <cell r="EH38">
            <v>0.63100775217962368</v>
          </cell>
          <cell r="EK38">
            <v>0.63102874180675206</v>
          </cell>
          <cell r="ES38">
            <v>4.1000000000000005</v>
          </cell>
          <cell r="EV38">
            <v>4.1000000000000005</v>
          </cell>
          <cell r="FD38">
            <v>88.1</v>
          </cell>
          <cell r="FG38">
            <v>88.1</v>
          </cell>
          <cell r="IR38">
            <v>13.9975</v>
          </cell>
        </row>
        <row r="39">
          <cell r="FO39">
            <v>8000</v>
          </cell>
          <cell r="FP39">
            <v>-2.5313012099466833E-2</v>
          </cell>
          <cell r="FQ39">
            <v>-1.7925780431597128E-2</v>
          </cell>
          <cell r="FR39">
            <v>-5.6510403029916376E-2</v>
          </cell>
          <cell r="FS39">
            <v>-9.2833078773401408E-3</v>
          </cell>
          <cell r="GA39">
            <v>1.7524011149636309</v>
          </cell>
          <cell r="GB39">
            <v>0.63100775217962368</v>
          </cell>
          <cell r="GC39">
            <v>1.2409304109379284</v>
          </cell>
          <cell r="GD39">
            <v>0.62741592921397127</v>
          </cell>
          <cell r="GL39">
            <v>4.5999999999999996</v>
          </cell>
          <cell r="GM39">
            <v>4.1000000000000005</v>
          </cell>
          <cell r="GN39">
            <v>4.55</v>
          </cell>
          <cell r="GO39">
            <v>4.55</v>
          </cell>
          <cell r="GW39">
            <v>19.55</v>
          </cell>
          <cell r="GX39">
            <v>88.1</v>
          </cell>
          <cell r="GY39">
            <v>35.85</v>
          </cell>
          <cell r="GZ39">
            <v>88.25</v>
          </cell>
        </row>
        <row r="41">
          <cell r="FN41">
            <v>10</v>
          </cell>
          <cell r="FO41">
            <v>100</v>
          </cell>
          <cell r="FP41">
            <v>-3.398488333402145</v>
          </cell>
          <cell r="FQ41">
            <v>0.47999808827054369</v>
          </cell>
          <cell r="FR41">
            <v>-3.1397981596216393</v>
          </cell>
          <cell r="FS41">
            <v>0.6535499145429835</v>
          </cell>
          <cell r="GA41">
            <v>8.8375071263719338</v>
          </cell>
          <cell r="GB41">
            <v>5.6561329656209098</v>
          </cell>
          <cell r="GC41">
            <v>8.2394989102441869</v>
          </cell>
          <cell r="GD41">
            <v>5.2349288234721199</v>
          </cell>
          <cell r="GL41">
            <v>40.450000000000003</v>
          </cell>
          <cell r="GM41">
            <v>47.3</v>
          </cell>
          <cell r="GN41">
            <v>47.949999999999996</v>
          </cell>
          <cell r="GO41">
            <v>56.899999999999991</v>
          </cell>
          <cell r="GW41">
            <v>45.25</v>
          </cell>
          <cell r="GX41">
            <v>49.5</v>
          </cell>
          <cell r="GY41">
            <v>52.15</v>
          </cell>
          <cell r="GZ41">
            <v>56.75</v>
          </cell>
        </row>
        <row r="42">
          <cell r="FO42">
            <v>200</v>
          </cell>
          <cell r="FP42">
            <v>-1.4908690465718784</v>
          </cell>
          <cell r="FQ42">
            <v>0.17112677355890715</v>
          </cell>
          <cell r="FR42">
            <v>-1.438657475244888</v>
          </cell>
          <cell r="FS42">
            <v>0.31595072200396707</v>
          </cell>
          <cell r="GA42">
            <v>5.5899419519521185</v>
          </cell>
          <cell r="GB42">
            <v>3.029797510017147</v>
          </cell>
          <cell r="GC42">
            <v>5.0199379098472869</v>
          </cell>
          <cell r="GD42">
            <v>3.0392635238844941</v>
          </cell>
          <cell r="GL42">
            <v>20.45</v>
          </cell>
          <cell r="GM42">
            <v>24.099999999999998</v>
          </cell>
          <cell r="GN42">
            <v>23</v>
          </cell>
          <cell r="GO42">
            <v>26.150000000000002</v>
          </cell>
          <cell r="GW42">
            <v>27.3</v>
          </cell>
          <cell r="GX42">
            <v>31.55</v>
          </cell>
          <cell r="GY42">
            <v>30.85</v>
          </cell>
          <cell r="GZ42">
            <v>33.700000000000003</v>
          </cell>
        </row>
        <row r="43">
          <cell r="FO43">
            <v>500</v>
          </cell>
          <cell r="FP43">
            <v>-0.60400814116910051</v>
          </cell>
          <cell r="FQ43">
            <v>-2.6724869285338407E-2</v>
          </cell>
          <cell r="FR43">
            <v>-0.62230165010043237</v>
          </cell>
          <cell r="FS43">
            <v>2.7683800523932413E-2</v>
          </cell>
          <cell r="GA43">
            <v>3.3680038337120051</v>
          </cell>
          <cell r="GB43">
            <v>1.8173452574732119</v>
          </cell>
          <cell r="GC43">
            <v>3.0447578532305601</v>
          </cell>
          <cell r="GD43">
            <v>1.8260418615993705</v>
          </cell>
          <cell r="GL43">
            <v>10.4</v>
          </cell>
          <cell r="GM43">
            <v>12.049999999999999</v>
          </cell>
          <cell r="GN43">
            <v>11.899999999999999</v>
          </cell>
          <cell r="GO43">
            <v>14.000000000000002</v>
          </cell>
          <cell r="GW43">
            <v>20.8</v>
          </cell>
          <cell r="GX43">
            <v>34.75</v>
          </cell>
          <cell r="GY43">
            <v>24.7</v>
          </cell>
          <cell r="GZ43">
            <v>35.199999999999996</v>
          </cell>
        </row>
        <row r="44">
          <cell r="FO44">
            <v>1000</v>
          </cell>
          <cell r="FP44">
            <v>-0.22498571548168625</v>
          </cell>
          <cell r="FQ44">
            <v>-2.6082328975347468E-2</v>
          </cell>
          <cell r="FR44">
            <v>-0.21542899951377739</v>
          </cell>
          <cell r="FS44">
            <v>2.2994655892978081E-3</v>
          </cell>
          <cell r="GA44">
            <v>2.3625370978641258</v>
          </cell>
          <cell r="GB44">
            <v>1.2458780597547241</v>
          </cell>
          <cell r="GC44">
            <v>2.0721353672633902</v>
          </cell>
          <cell r="GD44">
            <v>1.255681546628556</v>
          </cell>
          <cell r="GL44">
            <v>8.25</v>
          </cell>
          <cell r="GM44">
            <v>9.5500000000000007</v>
          </cell>
          <cell r="GN44">
            <v>8.5</v>
          </cell>
          <cell r="GO44">
            <v>10.25</v>
          </cell>
          <cell r="GW44">
            <v>21.9</v>
          </cell>
          <cell r="GX44">
            <v>46.150000000000006</v>
          </cell>
          <cell r="GY44">
            <v>26.400000000000002</v>
          </cell>
          <cell r="GZ44">
            <v>46.2</v>
          </cell>
        </row>
        <row r="45">
          <cell r="FO45">
            <v>2000</v>
          </cell>
          <cell r="FP45">
            <v>-0.16346402446383365</v>
          </cell>
          <cell r="FQ45">
            <v>-3.4840876764241649E-2</v>
          </cell>
          <cell r="FR45">
            <v>-0.14430710747647704</v>
          </cell>
          <cell r="FS45">
            <v>-1.6696215542729924E-2</v>
          </cell>
          <cell r="GA45">
            <v>1.6505384103287515</v>
          </cell>
          <cell r="GB45">
            <v>0.84429865884162636</v>
          </cell>
          <cell r="GC45">
            <v>1.42404502873712</v>
          </cell>
          <cell r="GD45">
            <v>0.84353574164352496</v>
          </cell>
          <cell r="GL45">
            <v>7.1</v>
          </cell>
          <cell r="GM45">
            <v>6.2</v>
          </cell>
          <cell r="GN45">
            <v>6.8000000000000007</v>
          </cell>
          <cell r="GO45">
            <v>6.75</v>
          </cell>
          <cell r="GW45">
            <v>31.1</v>
          </cell>
          <cell r="GX45">
            <v>70.95</v>
          </cell>
          <cell r="GY45">
            <v>36.049999999999997</v>
          </cell>
          <cell r="GZ45">
            <v>71.25</v>
          </cell>
        </row>
        <row r="47">
          <cell r="FO47">
            <v>8000</v>
          </cell>
          <cell r="FP47">
            <v>-3.6382071938644532E-2</v>
          </cell>
          <cell r="FQ47">
            <v>-9.3235408808999363E-3</v>
          </cell>
          <cell r="FR47">
            <v>-3.5564808929439223E-2</v>
          </cell>
          <cell r="FS47">
            <v>-6.3033095341948611E-3</v>
          </cell>
          <cell r="GA47">
            <v>0.79099045257131018</v>
          </cell>
          <cell r="GB47">
            <v>0.41466159402192559</v>
          </cell>
          <cell r="GC47">
            <v>0.69514579844502511</v>
          </cell>
          <cell r="GD47">
            <v>0.4146047870347529</v>
          </cell>
          <cell r="GL47">
            <v>5.3</v>
          </cell>
          <cell r="GM47">
            <v>5.1499999999999995</v>
          </cell>
          <cell r="GN47">
            <v>5.3</v>
          </cell>
          <cell r="GO47">
            <v>5.1499999999999995</v>
          </cell>
          <cell r="GW47">
            <v>73</v>
          </cell>
          <cell r="GX47">
            <v>99.8</v>
          </cell>
          <cell r="GY47">
            <v>83.7</v>
          </cell>
          <cell r="GZ47">
            <v>99.9</v>
          </cell>
        </row>
        <row r="48">
          <cell r="DT48">
            <v>10</v>
          </cell>
          <cell r="DU48">
            <v>100</v>
          </cell>
          <cell r="DW48">
            <v>0.47999808827054369</v>
          </cell>
          <cell r="DZ48">
            <v>0.11644378649945564</v>
          </cell>
          <cell r="EH48">
            <v>5.6561329656209098</v>
          </cell>
          <cell r="EK48">
            <v>5.5311294313120207</v>
          </cell>
          <cell r="ES48">
            <v>47.3</v>
          </cell>
          <cell r="EV48">
            <v>25.6</v>
          </cell>
          <cell r="FD48">
            <v>49.5</v>
          </cell>
          <cell r="FG48">
            <v>32.550000000000004</v>
          </cell>
          <cell r="IR48">
            <v>19.929500000000001</v>
          </cell>
        </row>
        <row r="49">
          <cell r="DU49">
            <v>200</v>
          </cell>
          <cell r="DW49">
            <v>0.17112677355890715</v>
          </cell>
          <cell r="DZ49">
            <v>-4.9909872190925603E-2</v>
          </cell>
          <cell r="EH49">
            <v>3.029797510017147</v>
          </cell>
          <cell r="EK49">
            <v>3.1166839319048503</v>
          </cell>
          <cell r="ES49">
            <v>24.099999999999998</v>
          </cell>
          <cell r="EV49">
            <v>15.35</v>
          </cell>
          <cell r="FD49">
            <v>31.55</v>
          </cell>
          <cell r="FG49">
            <v>25</v>
          </cell>
          <cell r="FN49">
            <v>14</v>
          </cell>
          <cell r="FO49">
            <v>100</v>
          </cell>
          <cell r="FP49">
            <v>-2.7825606541064833</v>
          </cell>
          <cell r="FQ49">
            <v>0.98159934252797765</v>
          </cell>
          <cell r="FR49">
            <v>-2.7102055237020353</v>
          </cell>
          <cell r="FS49">
            <v>0.58778282674081173</v>
          </cell>
          <cell r="GA49">
            <v>7.4769326929437776</v>
          </cell>
          <cell r="GB49">
            <v>6.684757757262223</v>
          </cell>
          <cell r="GC49">
            <v>9.6452317719304403</v>
          </cell>
          <cell r="GD49">
            <v>8.4649169112920983</v>
          </cell>
          <cell r="GL49">
            <v>75.5</v>
          </cell>
          <cell r="GM49">
            <v>89.2</v>
          </cell>
          <cell r="GN49">
            <v>89.649999999999991</v>
          </cell>
          <cell r="GO49">
            <v>93.95</v>
          </cell>
          <cell r="GW49">
            <v>78.149999999999991</v>
          </cell>
          <cell r="GX49">
            <v>87.2</v>
          </cell>
          <cell r="GY49">
            <v>89.75</v>
          </cell>
          <cell r="GZ49">
            <v>94</v>
          </cell>
          <cell r="IR49">
            <v>22.834</v>
          </cell>
        </row>
        <row r="50">
          <cell r="DU50">
            <v>500</v>
          </cell>
          <cell r="DW50">
            <v>-2.6724869285338407E-2</v>
          </cell>
          <cell r="DZ50">
            <v>-6.9853392311534743E-2</v>
          </cell>
          <cell r="EH50">
            <v>1.8173452574732119</v>
          </cell>
          <cell r="EK50">
            <v>1.9017521481848993</v>
          </cell>
          <cell r="ES50">
            <v>12.049999999999999</v>
          </cell>
          <cell r="EV50">
            <v>10.7</v>
          </cell>
          <cell r="FD50">
            <v>34.75</v>
          </cell>
          <cell r="FG50">
            <v>30.45</v>
          </cell>
          <cell r="FO50">
            <v>200</v>
          </cell>
          <cell r="FP50">
            <v>-1.3084882250024532</v>
          </cell>
          <cell r="FQ50">
            <v>0.21590914717614992</v>
          </cell>
          <cell r="FR50">
            <v>-1.3574524747417878</v>
          </cell>
          <cell r="FS50">
            <v>0.1821555167316577</v>
          </cell>
          <cell r="GA50">
            <v>4.1919203359522488</v>
          </cell>
          <cell r="GB50">
            <v>2.8123368424660242</v>
          </cell>
          <cell r="GC50">
            <v>4.0554931759451511</v>
          </cell>
          <cell r="GD50">
            <v>2.7090177444280763</v>
          </cell>
          <cell r="GL50">
            <v>36.35</v>
          </cell>
          <cell r="GM50">
            <v>42.8</v>
          </cell>
          <cell r="GN50">
            <v>42.15</v>
          </cell>
          <cell r="GO50">
            <v>47.4</v>
          </cell>
          <cell r="GW50">
            <v>49.9</v>
          </cell>
          <cell r="GX50">
            <v>53.15</v>
          </cell>
          <cell r="GY50">
            <v>55.05</v>
          </cell>
          <cell r="GZ50">
            <v>56.699999999999996</v>
          </cell>
          <cell r="IR50">
            <v>27.817499999999999</v>
          </cell>
        </row>
        <row r="51">
          <cell r="DU51">
            <v>1000</v>
          </cell>
          <cell r="DW51">
            <v>-2.6082328975347468E-2</v>
          </cell>
          <cell r="DZ51">
            <v>-5.0119029744267844E-2</v>
          </cell>
          <cell r="EH51">
            <v>1.2458780597547241</v>
          </cell>
          <cell r="EK51">
            <v>1.2824556982450563</v>
          </cell>
          <cell r="ES51">
            <v>9.5500000000000007</v>
          </cell>
          <cell r="EV51">
            <v>9.4499999999999993</v>
          </cell>
          <cell r="FD51">
            <v>46.150000000000006</v>
          </cell>
          <cell r="FG51">
            <v>44.1</v>
          </cell>
          <cell r="FO51">
            <v>500</v>
          </cell>
          <cell r="FP51">
            <v>-0.5356265035466613</v>
          </cell>
          <cell r="FQ51">
            <v>-1.1604647767564112E-2</v>
          </cell>
          <cell r="FR51">
            <v>-0.55968548357566683</v>
          </cell>
          <cell r="FS51">
            <v>1.8922810636846428E-2</v>
          </cell>
          <cell r="GA51">
            <v>2.3839360673763408</v>
          </cell>
          <cell r="GB51">
            <v>1.5226231053006523</v>
          </cell>
          <cell r="GC51">
            <v>2.2422080832726907</v>
          </cell>
          <cell r="GD51">
            <v>1.5275207362740142</v>
          </cell>
          <cell r="GL51">
            <v>16.850000000000001</v>
          </cell>
          <cell r="GM51">
            <v>18.600000000000001</v>
          </cell>
          <cell r="GN51">
            <v>18.149999999999999</v>
          </cell>
          <cell r="GO51">
            <v>20.200000000000003</v>
          </cell>
          <cell r="GW51">
            <v>36.75</v>
          </cell>
          <cell r="GX51">
            <v>51.2</v>
          </cell>
          <cell r="GY51">
            <v>42.05</v>
          </cell>
          <cell r="GZ51">
            <v>52.5</v>
          </cell>
          <cell r="IR51">
            <v>33.224499999999999</v>
          </cell>
        </row>
        <row r="52">
          <cell r="DU52">
            <v>2000</v>
          </cell>
          <cell r="DW52">
            <v>-3.4840876764241649E-2</v>
          </cell>
          <cell r="DZ52">
            <v>-5.3029918337189494E-2</v>
          </cell>
          <cell r="EH52">
            <v>0.84429865884162636</v>
          </cell>
          <cell r="EK52">
            <v>0.85088140952875835</v>
          </cell>
          <cell r="ES52">
            <v>6.2</v>
          </cell>
          <cell r="EV52">
            <v>7.0000000000000009</v>
          </cell>
          <cell r="FD52">
            <v>70.95</v>
          </cell>
          <cell r="FG52">
            <v>71.150000000000006</v>
          </cell>
          <cell r="FO52">
            <v>1000</v>
          </cell>
          <cell r="FP52">
            <v>-0.22895222392549969</v>
          </cell>
          <cell r="FQ52">
            <v>1.5227165430508149E-2</v>
          </cell>
          <cell r="FR52">
            <v>-0.21370242821217431</v>
          </cell>
          <cell r="FS52">
            <v>3.2581830756842511E-2</v>
          </cell>
          <cell r="GA52">
            <v>1.5871829350695879</v>
          </cell>
          <cell r="GB52">
            <v>1.0077799994614753</v>
          </cell>
          <cell r="GC52">
            <v>1.4722576333080521</v>
          </cell>
          <cell r="GD52">
            <v>1.013250827732229</v>
          </cell>
          <cell r="GL52">
            <v>9.9500000000000011</v>
          </cell>
          <cell r="GM52">
            <v>11.4</v>
          </cell>
          <cell r="GN52">
            <v>10.15</v>
          </cell>
          <cell r="GO52">
            <v>12.2</v>
          </cell>
          <cell r="GW52">
            <v>40.5</v>
          </cell>
          <cell r="GX52">
            <v>64.649999999999991</v>
          </cell>
          <cell r="GY52">
            <v>43</v>
          </cell>
          <cell r="GZ52">
            <v>65.2</v>
          </cell>
          <cell r="IR52">
            <v>38.527999999999999</v>
          </cell>
        </row>
        <row r="53">
          <cell r="DU53">
            <v>4000</v>
          </cell>
          <cell r="DW53">
            <v>-1.0418787406095142E-2</v>
          </cell>
          <cell r="DZ53">
            <v>-1.6955561488847849E-2</v>
          </cell>
          <cell r="EH53">
            <v>0.60041400277122137</v>
          </cell>
          <cell r="EK53">
            <v>0.60064102647791617</v>
          </cell>
          <cell r="ES53">
            <v>6.05</v>
          </cell>
          <cell r="EV53">
            <v>6.05</v>
          </cell>
          <cell r="FD53">
            <v>92.4</v>
          </cell>
          <cell r="FG53">
            <v>92.45</v>
          </cell>
          <cell r="FO53">
            <v>2000</v>
          </cell>
          <cell r="FP53">
            <v>-0.1430353595971173</v>
          </cell>
          <cell r="FQ53">
            <v>-1.2880636956880898E-2</v>
          </cell>
          <cell r="FR53">
            <v>-0.11962438201558925</v>
          </cell>
          <cell r="FS53">
            <v>-1.8577817304632012E-3</v>
          </cell>
          <cell r="GA53">
            <v>1.1043575179003273</v>
          </cell>
          <cell r="GB53">
            <v>0.67895971840573799</v>
          </cell>
          <cell r="GC53">
            <v>1.0253325358431316</v>
          </cell>
          <cell r="GD53">
            <v>0.67577749312884516</v>
          </cell>
          <cell r="GL53">
            <v>8.25</v>
          </cell>
          <cell r="GM53">
            <v>7.85</v>
          </cell>
          <cell r="GN53">
            <v>8.15</v>
          </cell>
          <cell r="GO53">
            <v>7.4499999999999993</v>
          </cell>
          <cell r="GW53">
            <v>57.9</v>
          </cell>
          <cell r="GX53">
            <v>87.45</v>
          </cell>
          <cell r="GY53">
            <v>62.749999999999993</v>
          </cell>
          <cell r="GZ53">
            <v>88.2</v>
          </cell>
          <cell r="IR53">
            <v>41.386000000000003</v>
          </cell>
        </row>
        <row r="54">
          <cell r="DU54">
            <v>8000</v>
          </cell>
          <cell r="DW54">
            <v>-9.3235408808999363E-3</v>
          </cell>
          <cell r="DZ54">
            <v>-1.0320237179990085E-2</v>
          </cell>
          <cell r="EH54">
            <v>0.41466159402192559</v>
          </cell>
          <cell r="EK54">
            <v>0.41499756054718162</v>
          </cell>
          <cell r="ES54">
            <v>5.1499999999999995</v>
          </cell>
          <cell r="EV54">
            <v>5.25</v>
          </cell>
          <cell r="FD54">
            <v>99.8</v>
          </cell>
          <cell r="FG54">
            <v>99.850000000000009</v>
          </cell>
          <cell r="IR54">
            <v>43.174500000000002</v>
          </cell>
        </row>
        <row r="55">
          <cell r="FO55">
            <v>8000</v>
          </cell>
          <cell r="FP55">
            <v>-2.9355047831311595E-2</v>
          </cell>
          <cell r="FQ55">
            <v>-4.1366598318192394E-3</v>
          </cell>
          <cell r="FR55">
            <v>-2.4647692583555182E-2</v>
          </cell>
          <cell r="FS55">
            <v>-3.0479807643682215E-3</v>
          </cell>
          <cell r="GA55">
            <v>0.53834600568132451</v>
          </cell>
          <cell r="GB55">
            <v>0.3360322317627723</v>
          </cell>
          <cell r="GC55">
            <v>0.50061340725042314</v>
          </cell>
          <cell r="GD55">
            <v>0.33589092144683208</v>
          </cell>
          <cell r="GL55">
            <v>5</v>
          </cell>
          <cell r="GM55">
            <v>6.2</v>
          </cell>
          <cell r="GN55">
            <v>5.55</v>
          </cell>
          <cell r="GO55">
            <v>6.1</v>
          </cell>
          <cell r="GW55">
            <v>97.15</v>
          </cell>
          <cell r="GX55">
            <v>100</v>
          </cell>
          <cell r="GY55">
            <v>98.6</v>
          </cell>
          <cell r="GZ55">
            <v>100</v>
          </cell>
        </row>
        <row r="56">
          <cell r="C56">
            <v>6.6413662239089177</v>
          </cell>
          <cell r="D56">
            <v>15.266106442577032</v>
          </cell>
          <cell r="E56">
            <v>22.130584192439862</v>
          </cell>
          <cell r="F56">
            <v>23.324396782841823</v>
          </cell>
          <cell r="H56">
            <v>44.924812030075188</v>
          </cell>
          <cell r="J56">
            <v>92.371377882909528</v>
          </cell>
          <cell r="N56">
            <v>20.95</v>
          </cell>
          <cell r="O56">
            <v>28.599999999999998</v>
          </cell>
          <cell r="P56">
            <v>27.250000000000004</v>
          </cell>
          <cell r="Q56">
            <v>25.4</v>
          </cell>
          <cell r="S56">
            <v>20.200000000000003</v>
          </cell>
          <cell r="U56">
            <v>15.45</v>
          </cell>
          <cell r="DU56">
            <v>100</v>
          </cell>
        </row>
        <row r="57">
          <cell r="C57">
            <v>5.7971014492753623</v>
          </cell>
          <cell r="D57">
            <v>9.9225897255453894</v>
          </cell>
          <cell r="E57">
            <v>13.095238095238097</v>
          </cell>
          <cell r="F57">
            <v>18.063583815028903</v>
          </cell>
          <cell r="H57">
            <v>21.623672230652506</v>
          </cell>
          <cell r="J57">
            <v>40.354609929078016</v>
          </cell>
          <cell r="N57">
            <v>20.65</v>
          </cell>
          <cell r="O57">
            <v>28.95</v>
          </cell>
          <cell r="P57">
            <v>32.800000000000004</v>
          </cell>
          <cell r="Q57">
            <v>30.8</v>
          </cell>
          <cell r="S57">
            <v>34.1</v>
          </cell>
          <cell r="U57">
            <v>29.5</v>
          </cell>
          <cell r="DU57">
            <v>200</v>
          </cell>
        </row>
        <row r="58">
          <cell r="C58">
            <v>4.7082228116710878</v>
          </cell>
          <cell r="D58">
            <v>9.4093406593406588</v>
          </cell>
          <cell r="E58">
            <v>9.586905689789555</v>
          </cell>
          <cell r="F58">
            <v>9.9049128367670374</v>
          </cell>
          <cell r="H58">
            <v>9.2927631578947381</v>
          </cell>
          <cell r="J58">
            <v>12.531752751905165</v>
          </cell>
          <cell r="N58">
            <v>24.6</v>
          </cell>
          <cell r="O58">
            <v>27.200000000000003</v>
          </cell>
          <cell r="P58">
            <v>35.85</v>
          </cell>
          <cell r="Q58">
            <v>36.9</v>
          </cell>
          <cell r="S58">
            <v>39.200000000000003</v>
          </cell>
          <cell r="U58">
            <v>40.949999999999996</v>
          </cell>
          <cell r="DU58">
            <v>500</v>
          </cell>
        </row>
        <row r="59">
          <cell r="C59">
            <v>6.5969954278249503</v>
          </cell>
          <cell r="D59">
            <v>7.2591587516960656</v>
          </cell>
          <cell r="E59">
            <v>8.3993660855784462</v>
          </cell>
          <cell r="F59">
            <v>6.6006600660065997</v>
          </cell>
          <cell r="H59">
            <v>5.6466302367941719</v>
          </cell>
          <cell r="J59">
            <v>7.5336322869955161</v>
          </cell>
          <cell r="N59">
            <v>23.45</v>
          </cell>
          <cell r="O59">
            <v>26.3</v>
          </cell>
          <cell r="P59">
            <v>36.9</v>
          </cell>
          <cell r="Q59">
            <v>39.4</v>
          </cell>
          <cell r="S59">
            <v>45.1</v>
          </cell>
          <cell r="U59">
            <v>44.25</v>
          </cell>
          <cell r="DU59">
            <v>1000</v>
          </cell>
        </row>
        <row r="60">
          <cell r="C60">
            <v>8.3071113908118317</v>
          </cell>
          <cell r="D60">
            <v>8.8803088803088812</v>
          </cell>
          <cell r="E60">
            <v>6.5462753950338595</v>
          </cell>
          <cell r="F60">
            <v>6.3829787234042552</v>
          </cell>
          <cell r="H60">
            <v>4.294478527607362</v>
          </cell>
          <cell r="J60">
            <v>4.4424297370806896</v>
          </cell>
          <cell r="N60">
            <v>20.549999999999997</v>
          </cell>
          <cell r="O60">
            <v>22.3</v>
          </cell>
          <cell r="P60">
            <v>33.550000000000004</v>
          </cell>
          <cell r="Q60">
            <v>36.549999999999997</v>
          </cell>
          <cell r="S60">
            <v>42.95</v>
          </cell>
          <cell r="U60">
            <v>44.85</v>
          </cell>
          <cell r="DU60">
            <v>2000</v>
          </cell>
        </row>
        <row r="61">
          <cell r="DU61">
            <v>4000</v>
          </cell>
        </row>
        <row r="62">
          <cell r="C62">
            <v>7.215939687668282</v>
          </cell>
          <cell r="D62">
            <v>8.4112149532710276</v>
          </cell>
          <cell r="E62">
            <v>8.2593856655290114</v>
          </cell>
          <cell r="F62">
            <v>5.971223021582734</v>
          </cell>
          <cell r="H62">
            <v>3.6297640653357535</v>
          </cell>
          <cell r="J62">
            <v>3.4550839091806513</v>
          </cell>
          <cell r="N62">
            <v>7.1499999999999995</v>
          </cell>
          <cell r="O62">
            <v>9.0499999999999989</v>
          </cell>
          <cell r="P62">
            <v>26.75</v>
          </cell>
          <cell r="Q62">
            <v>30.5</v>
          </cell>
          <cell r="S62">
            <v>44.9</v>
          </cell>
          <cell r="U62">
            <v>49.35</v>
          </cell>
          <cell r="DU62">
            <v>8000</v>
          </cell>
        </row>
        <row r="65">
          <cell r="DU65">
            <v>200</v>
          </cell>
        </row>
        <row r="66">
          <cell r="DU66">
            <v>500</v>
          </cell>
        </row>
        <row r="67">
          <cell r="DU67">
            <v>1000</v>
          </cell>
        </row>
        <row r="68">
          <cell r="DU68">
            <v>2000</v>
          </cell>
        </row>
        <row r="69">
          <cell r="DU69">
            <v>4000</v>
          </cell>
        </row>
        <row r="70">
          <cell r="DU70">
            <v>8000</v>
          </cell>
        </row>
        <row r="72">
          <cell r="DT72">
            <v>16</v>
          </cell>
          <cell r="DU72">
            <v>100</v>
          </cell>
          <cell r="DW72">
            <v>0.72879239340461011</v>
          </cell>
          <cell r="DZ72">
            <v>8.6236264767213383E-2</v>
          </cell>
          <cell r="EH72">
            <v>7.9348659900603229</v>
          </cell>
          <cell r="EK72">
            <v>4.1588807596377526</v>
          </cell>
          <cell r="ES72">
            <v>85.850000000000009</v>
          </cell>
          <cell r="EV72">
            <v>34.599999999999994</v>
          </cell>
          <cell r="FD72">
            <v>86.65</v>
          </cell>
          <cell r="FG72">
            <v>41.099999999999994</v>
          </cell>
          <cell r="IR72">
            <v>34.945</v>
          </cell>
        </row>
        <row r="73">
          <cell r="DU73">
            <v>200</v>
          </cell>
          <cell r="DW73">
            <v>0.22216077073480897</v>
          </cell>
          <cell r="DZ73">
            <v>-0.11996160394692833</v>
          </cell>
          <cell r="EH73">
            <v>2.9182431770069903</v>
          </cell>
          <cell r="EK73">
            <v>2.630181913393689</v>
          </cell>
          <cell r="ES73">
            <v>59.35</v>
          </cell>
          <cell r="EV73">
            <v>22.25</v>
          </cell>
          <cell r="FD73">
            <v>63.4</v>
          </cell>
          <cell r="FG73">
            <v>36.299999999999997</v>
          </cell>
          <cell r="IR73">
            <v>41.116999999999997</v>
          </cell>
        </row>
        <row r="74">
          <cell r="DU74">
            <v>500</v>
          </cell>
          <cell r="DW74">
            <v>6.4144672899692293E-2</v>
          </cell>
          <cell r="DZ74">
            <v>-2.3258296941424502E-2</v>
          </cell>
          <cell r="EH74">
            <v>1.4386292471130002</v>
          </cell>
          <cell r="EK74">
            <v>1.445714421507879</v>
          </cell>
          <cell r="ES74">
            <v>22</v>
          </cell>
          <cell r="EV74">
            <v>12.85</v>
          </cell>
          <cell r="FD74">
            <v>56.599999999999994</v>
          </cell>
          <cell r="FG74">
            <v>44.55</v>
          </cell>
          <cell r="IR74">
            <v>55.543500000000002</v>
          </cell>
        </row>
        <row r="75">
          <cell r="DU75">
            <v>1000</v>
          </cell>
          <cell r="DW75">
            <v>2.7664345527289434E-2</v>
          </cell>
          <cell r="DZ75">
            <v>-2.7464695000149779E-3</v>
          </cell>
          <cell r="EH75">
            <v>0.9332381805779133</v>
          </cell>
          <cell r="EK75">
            <v>0.97219952425139067</v>
          </cell>
          <cell r="ES75">
            <v>13.750000000000002</v>
          </cell>
          <cell r="EV75">
            <v>10.8</v>
          </cell>
          <cell r="FD75">
            <v>71.8</v>
          </cell>
          <cell r="FG75">
            <v>66.3</v>
          </cell>
          <cell r="IR75">
            <v>70.509</v>
          </cell>
        </row>
        <row r="76">
          <cell r="DU76">
            <v>2000</v>
          </cell>
          <cell r="DW76">
            <v>-2.9798600112979766E-2</v>
          </cell>
          <cell r="DZ76">
            <v>-4.1194191525977898E-2</v>
          </cell>
          <cell r="EH76">
            <v>0.62049054094519218</v>
          </cell>
          <cell r="EK76">
            <v>0.64243862770486704</v>
          </cell>
          <cell r="ES76">
            <v>8.6</v>
          </cell>
          <cell r="EV76">
            <v>7.85</v>
          </cell>
          <cell r="FD76">
            <v>93.100000000000009</v>
          </cell>
          <cell r="FG76">
            <v>91.75</v>
          </cell>
          <cell r="IR76">
            <v>85.826499999999996</v>
          </cell>
        </row>
        <row r="77">
          <cell r="DU77">
            <v>4000</v>
          </cell>
          <cell r="DW77">
            <v>-8.5481738230541934E-3</v>
          </cell>
          <cell r="DZ77">
            <v>-1.7121161889751421E-2</v>
          </cell>
          <cell r="EH77">
            <v>0.44215832784867098</v>
          </cell>
          <cell r="EK77">
            <v>0.44526879146535153</v>
          </cell>
          <cell r="ES77">
            <v>6.8000000000000007</v>
          </cell>
          <cell r="EV77">
            <v>6.65</v>
          </cell>
          <cell r="FD77">
            <v>99.7</v>
          </cell>
          <cell r="FG77">
            <v>99.7</v>
          </cell>
          <cell r="IR77">
            <v>102.024</v>
          </cell>
        </row>
        <row r="78">
          <cell r="DU78">
            <v>8000</v>
          </cell>
          <cell r="DW78">
            <v>1.1014758896931293E-3</v>
          </cell>
          <cell r="DZ78">
            <v>-2.7516222781132221E-3</v>
          </cell>
          <cell r="EH78">
            <v>0.31122101329873186</v>
          </cell>
          <cell r="EK78">
            <v>0.3116413695725998</v>
          </cell>
          <cell r="ES78">
            <v>5.65</v>
          </cell>
          <cell r="EV78">
            <v>5.75</v>
          </cell>
          <cell r="FD78">
            <v>100</v>
          </cell>
          <cell r="FG78">
            <v>100</v>
          </cell>
          <cell r="IR78">
            <v>112.2655</v>
          </cell>
        </row>
        <row r="80">
          <cell r="DT80">
            <v>18</v>
          </cell>
          <cell r="DU80">
            <v>100</v>
          </cell>
          <cell r="DW80">
            <v>-0.32978314349613935</v>
          </cell>
          <cell r="DZ80">
            <v>-6.9442923511105811E-3</v>
          </cell>
          <cell r="EH80">
            <v>7.5700449456381103</v>
          </cell>
          <cell r="EK80">
            <v>3.8338061511549384</v>
          </cell>
          <cell r="ES80">
            <v>74.45</v>
          </cell>
          <cell r="EV80">
            <v>37.950000000000003</v>
          </cell>
          <cell r="FD80">
            <v>75</v>
          </cell>
          <cell r="FG80">
            <v>42.85</v>
          </cell>
          <cell r="IR80">
            <v>39.8765</v>
          </cell>
        </row>
        <row r="81">
          <cell r="DU81">
            <v>200</v>
          </cell>
          <cell r="DW81">
            <v>0.35227303057907122</v>
          </cell>
          <cell r="DZ81">
            <v>-8.3972255558042233E-2</v>
          </cell>
          <cell r="EH81">
            <v>3.2029479474770257</v>
          </cell>
          <cell r="EK81">
            <v>2.5460805577386978</v>
          </cell>
          <cell r="ES81">
            <v>72</v>
          </cell>
          <cell r="EV81">
            <v>24.349999999999998</v>
          </cell>
          <cell r="FD81">
            <v>76.7</v>
          </cell>
          <cell r="FG81">
            <v>39</v>
          </cell>
          <cell r="IR81">
            <v>46.938499999999998</v>
          </cell>
        </row>
        <row r="82">
          <cell r="DU82">
            <v>500</v>
          </cell>
          <cell r="DW82">
            <v>8.9759432058856906E-2</v>
          </cell>
          <cell r="DZ82">
            <v>-2.6812423669700113E-2</v>
          </cell>
          <cell r="EH82">
            <v>1.3966046867560331</v>
          </cell>
          <cell r="EK82">
            <v>1.3889289763220227</v>
          </cell>
          <cell r="ES82">
            <v>28.050000000000004</v>
          </cell>
          <cell r="EV82">
            <v>14.000000000000002</v>
          </cell>
          <cell r="FD82">
            <v>62.749999999999993</v>
          </cell>
          <cell r="FG82">
            <v>49.65</v>
          </cell>
          <cell r="IR82">
            <v>63.988</v>
          </cell>
        </row>
        <row r="83">
          <cell r="DU83">
            <v>1000</v>
          </cell>
          <cell r="DW83">
            <v>2.7242743654606227E-2</v>
          </cell>
          <cell r="DZ83">
            <v>2.4842723829347543E-3</v>
          </cell>
          <cell r="EH83">
            <v>0.86800945022472409</v>
          </cell>
          <cell r="EK83">
            <v>0.89310565713369094</v>
          </cell>
          <cell r="ES83">
            <v>14.75</v>
          </cell>
          <cell r="EV83">
            <v>9.65</v>
          </cell>
          <cell r="FD83">
            <v>78.05</v>
          </cell>
          <cell r="FG83">
            <v>70.899999999999991</v>
          </cell>
          <cell r="IR83">
            <v>83.212999999999994</v>
          </cell>
        </row>
        <row r="84">
          <cell r="DU84">
            <v>2000</v>
          </cell>
          <cell r="DW84">
            <v>-8.8098069747789554E-3</v>
          </cell>
          <cell r="DZ84">
            <v>-2.2486245798439195E-2</v>
          </cell>
          <cell r="EH84">
            <v>0.59078721698859327</v>
          </cell>
          <cell r="EK84">
            <v>0.60908277690991564</v>
          </cell>
          <cell r="ES84">
            <v>9.7000000000000011</v>
          </cell>
          <cell r="EV84">
            <v>8.6999999999999993</v>
          </cell>
          <cell r="FD84">
            <v>95.7</v>
          </cell>
          <cell r="FG84">
            <v>94.1</v>
          </cell>
          <cell r="IR84">
            <v>103.16849999999999</v>
          </cell>
        </row>
        <row r="85">
          <cell r="DU85">
            <v>4000</v>
          </cell>
          <cell r="DW85">
            <v>-1.5302276463532482E-2</v>
          </cell>
          <cell r="DZ85">
            <v>-1.8916966018364262E-2</v>
          </cell>
          <cell r="EH85">
            <v>0.41113392010434296</v>
          </cell>
          <cell r="EK85">
            <v>0.42083504351376139</v>
          </cell>
          <cell r="ES85">
            <v>7.35</v>
          </cell>
          <cell r="EV85">
            <v>7.3999999999999995</v>
          </cell>
          <cell r="FD85">
            <v>99.850000000000009</v>
          </cell>
          <cell r="FG85">
            <v>99.9</v>
          </cell>
          <cell r="IR85">
            <v>123.7375</v>
          </cell>
        </row>
        <row r="86">
          <cell r="DU86">
            <v>8000</v>
          </cell>
          <cell r="DW86">
            <v>1.4075416598335166E-3</v>
          </cell>
          <cell r="DZ86">
            <v>-3.3443481625412444E-3</v>
          </cell>
          <cell r="EH86">
            <v>0.28861493830370122</v>
          </cell>
          <cell r="EK86">
            <v>0.28944184209516571</v>
          </cell>
          <cell r="ES86">
            <v>6.35</v>
          </cell>
          <cell r="EV86">
            <v>6.4</v>
          </cell>
          <cell r="FD86">
            <v>100</v>
          </cell>
          <cell r="FG86">
            <v>100</v>
          </cell>
          <cell r="IR86">
            <v>140.9735</v>
          </cell>
        </row>
        <row r="88">
          <cell r="DT88">
            <v>20</v>
          </cell>
          <cell r="DU88">
            <v>100</v>
          </cell>
          <cell r="DW88">
            <v>-1.7279421037951856</v>
          </cell>
          <cell r="DZ88">
            <v>-6.27674793787769E-2</v>
          </cell>
          <cell r="EH88">
            <v>8.2220967746588371</v>
          </cell>
          <cell r="EK88">
            <v>3.7275053640350908</v>
          </cell>
          <cell r="ES88">
            <v>66.8</v>
          </cell>
          <cell r="EV88">
            <v>38.9</v>
          </cell>
          <cell r="FD88">
            <v>70.05</v>
          </cell>
          <cell r="FG88">
            <v>48.15</v>
          </cell>
          <cell r="IR88">
            <v>44.743499999999997</v>
          </cell>
        </row>
        <row r="89">
          <cell r="DU89">
            <v>200</v>
          </cell>
          <cell r="DW89">
            <v>0.55100967593467132</v>
          </cell>
          <cell r="DZ89">
            <v>-9.1475450035764225E-2</v>
          </cell>
          <cell r="EH89">
            <v>4.6299340495760868</v>
          </cell>
          <cell r="EK89">
            <v>2.389177456886602</v>
          </cell>
          <cell r="ES89">
            <v>93.100000000000009</v>
          </cell>
          <cell r="EV89">
            <v>24.75</v>
          </cell>
          <cell r="FD89">
            <v>92.800000000000011</v>
          </cell>
          <cell r="FG89">
            <v>41.55</v>
          </cell>
          <cell r="IR89">
            <v>52.561</v>
          </cell>
        </row>
        <row r="90">
          <cell r="DU90">
            <v>500</v>
          </cell>
          <cell r="DW90">
            <v>6.7192279650737902E-2</v>
          </cell>
          <cell r="DZ90">
            <v>-4.1846759689997161E-2</v>
          </cell>
          <cell r="EH90">
            <v>1.3814896236201297</v>
          </cell>
          <cell r="EK90">
            <v>1.3326686231250451</v>
          </cell>
          <cell r="ES90">
            <v>33.4</v>
          </cell>
          <cell r="EV90">
            <v>15.1</v>
          </cell>
          <cell r="FD90">
            <v>69.599999999999994</v>
          </cell>
          <cell r="FG90">
            <v>54.2</v>
          </cell>
          <cell r="IR90">
            <v>72.438000000000002</v>
          </cell>
        </row>
        <row r="91">
          <cell r="DU91">
            <v>1000</v>
          </cell>
          <cell r="DW91">
            <v>2.2361850366360535E-2</v>
          </cell>
          <cell r="DZ91">
            <v>-9.3400970369509045E-3</v>
          </cell>
          <cell r="EH91">
            <v>0.84218871335990508</v>
          </cell>
          <cell r="EK91">
            <v>0.86306121033960426</v>
          </cell>
          <cell r="ES91">
            <v>18.7</v>
          </cell>
          <cell r="EV91">
            <v>11.200000000000001</v>
          </cell>
          <cell r="FD91">
            <v>82.5</v>
          </cell>
          <cell r="FG91">
            <v>75.7</v>
          </cell>
          <cell r="IR91">
            <v>95.778999999999996</v>
          </cell>
        </row>
        <row r="92">
          <cell r="DU92">
            <v>2000</v>
          </cell>
          <cell r="DW92">
            <v>4.0741385348322303E-3</v>
          </cell>
          <cell r="DZ92">
            <v>-1.7933150030216238E-2</v>
          </cell>
          <cell r="EH92">
            <v>0.5546825358084928</v>
          </cell>
          <cell r="EK92">
            <v>0.57222157957876929</v>
          </cell>
          <cell r="ES92">
            <v>10.35</v>
          </cell>
          <cell r="EV92">
            <v>9</v>
          </cell>
          <cell r="FD92">
            <v>96.5</v>
          </cell>
          <cell r="FG92">
            <v>95.399999999999991</v>
          </cell>
          <cell r="IR92">
            <v>121.181</v>
          </cell>
        </row>
        <row r="93">
          <cell r="DU93">
            <v>4000</v>
          </cell>
          <cell r="DW93">
            <v>-1.3742780902964996E-2</v>
          </cell>
          <cell r="DZ93">
            <v>-1.4401313552194078E-2</v>
          </cell>
          <cell r="EH93">
            <v>0.38939554283959771</v>
          </cell>
          <cell r="EK93">
            <v>0.40250368091206679</v>
          </cell>
          <cell r="ES93">
            <v>9.1</v>
          </cell>
          <cell r="EV93">
            <v>8.4500000000000011</v>
          </cell>
          <cell r="FD93">
            <v>99.95</v>
          </cell>
          <cell r="FG93">
            <v>99.95</v>
          </cell>
          <cell r="IR93">
            <v>145.92449999999999</v>
          </cell>
        </row>
        <row r="94">
          <cell r="DU94">
            <v>8000</v>
          </cell>
          <cell r="DW94">
            <v>3.3460463666006774E-3</v>
          </cell>
          <cell r="DZ94">
            <v>-2.7094210493757153E-4</v>
          </cell>
          <cell r="EH94">
            <v>0.27001442561406253</v>
          </cell>
          <cell r="EK94">
            <v>0.27088663493443754</v>
          </cell>
          <cell r="ES94">
            <v>7.2499999999999991</v>
          </cell>
          <cell r="EV94">
            <v>6.8000000000000007</v>
          </cell>
          <cell r="FD94">
            <v>100</v>
          </cell>
          <cell r="FG94">
            <v>100</v>
          </cell>
          <cell r="IR94">
            <v>170.82599999999999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elected comparisons"/>
      <sheetName val="P1"/>
      <sheetName val="P2"/>
      <sheetName val="P3"/>
      <sheetName val="P4"/>
      <sheetName val="P5"/>
    </sheetNames>
    <sheetDataSet>
      <sheetData sheetId="0">
        <row r="8">
          <cell r="DW8">
            <v>4.9796713327559683</v>
          </cell>
          <cell r="DZ8">
            <v>4.9796713327559683</v>
          </cell>
          <cell r="EH8">
            <v>29.094885213939143</v>
          </cell>
          <cell r="EK8">
            <v>29.094885213939143</v>
          </cell>
          <cell r="ES8">
            <v>6.9500000000000011</v>
          </cell>
          <cell r="EV8">
            <v>7.1</v>
          </cell>
          <cell r="FD8">
            <v>8.85</v>
          </cell>
          <cell r="FG8">
            <v>9.1</v>
          </cell>
          <cell r="IO8">
            <v>2</v>
          </cell>
          <cell r="IR8">
            <v>2</v>
          </cell>
        </row>
        <row r="9">
          <cell r="DW9">
            <v>4.8819712097881602</v>
          </cell>
          <cell r="DZ9">
            <v>4.8819712097881602</v>
          </cell>
          <cell r="EH9">
            <v>23.475943681549101</v>
          </cell>
          <cell r="EK9">
            <v>23.475943681549101</v>
          </cell>
          <cell r="ES9">
            <v>5.8000000000000007</v>
          </cell>
          <cell r="EV9">
            <v>5.8000000000000007</v>
          </cell>
          <cell r="FP9">
            <v>32.366401330778487</v>
          </cell>
          <cell r="FQ9">
            <v>4.9796713327559683</v>
          </cell>
          <cell r="FR9">
            <v>-58.999559940766879</v>
          </cell>
          <cell r="FS9">
            <v>2.3190430417851853</v>
          </cell>
          <cell r="GA9">
            <v>6783.2520831683996</v>
          </cell>
          <cell r="GB9">
            <v>29.094885213939143</v>
          </cell>
          <cell r="GC9">
            <v>112.53604958477254</v>
          </cell>
          <cell r="GD9">
            <v>13.296338639264377</v>
          </cell>
          <cell r="GE9">
            <v>29.094885213939143</v>
          </cell>
          <cell r="GL9">
            <v>7.7</v>
          </cell>
          <cell r="GM9">
            <v>6.9500000000000011</v>
          </cell>
          <cell r="GN9">
            <v>21.9</v>
          </cell>
          <cell r="GO9">
            <v>18.3</v>
          </cell>
          <cell r="GW9">
            <v>8.25</v>
          </cell>
          <cell r="GX9">
            <v>8.85</v>
          </cell>
          <cell r="GY9">
            <v>22.5</v>
          </cell>
          <cell r="GZ9">
            <v>16.3</v>
          </cell>
          <cell r="IO9">
            <v>2</v>
          </cell>
          <cell r="IR9">
            <v>2</v>
          </cell>
        </row>
        <row r="10">
          <cell r="DW10">
            <v>2.184339173716435</v>
          </cell>
          <cell r="DZ10">
            <v>2.184339173716435</v>
          </cell>
          <cell r="EH10">
            <v>10.14456092922436</v>
          </cell>
          <cell r="EK10">
            <v>10.14456092922436</v>
          </cell>
          <cell r="ES10">
            <v>3.9</v>
          </cell>
          <cell r="EV10">
            <v>3.9</v>
          </cell>
          <cell r="FP10">
            <v>-1357.3694978380579</v>
          </cell>
          <cell r="FQ10">
            <v>4.8819712097881602</v>
          </cell>
          <cell r="FR10">
            <v>-43.320660351040004</v>
          </cell>
          <cell r="FS10">
            <v>1.3800694801137925</v>
          </cell>
          <cell r="GA10">
            <v>51114.785735054465</v>
          </cell>
          <cell r="GB10">
            <v>23.475943681549101</v>
          </cell>
          <cell r="GC10">
            <v>96.012793198563443</v>
          </cell>
          <cell r="GD10">
            <v>8.5331515203508115</v>
          </cell>
          <cell r="GE10">
            <v>23.475943681549101</v>
          </cell>
          <cell r="GL10">
            <v>7.75</v>
          </cell>
          <cell r="GM10">
            <v>5.8000000000000007</v>
          </cell>
          <cell r="GN10">
            <v>19.149999999999999</v>
          </cell>
          <cell r="GO10">
            <v>12.75</v>
          </cell>
          <cell r="GW10">
            <v>8.2000000000000011</v>
          </cell>
          <cell r="GX10">
            <v>8.15</v>
          </cell>
          <cell r="GY10">
            <v>19.950000000000003</v>
          </cell>
          <cell r="GZ10">
            <v>12.049999999999999</v>
          </cell>
          <cell r="IO10">
            <v>2</v>
          </cell>
          <cell r="IR10">
            <v>2</v>
          </cell>
        </row>
        <row r="11">
          <cell r="DW11">
            <v>1.7620924731592595</v>
          </cell>
          <cell r="DZ11">
            <v>1.7620924731592595</v>
          </cell>
          <cell r="EH11">
            <v>7.3965149683165521</v>
          </cell>
          <cell r="EK11">
            <v>7.3965149683165521</v>
          </cell>
          <cell r="ES11">
            <v>4.45</v>
          </cell>
          <cell r="EV11">
            <v>4.45</v>
          </cell>
          <cell r="FP11">
            <v>-8230.2791408520879</v>
          </cell>
          <cell r="FQ11">
            <v>2.184339173716435</v>
          </cell>
          <cell r="FR11">
            <v>-24.423800481721425</v>
          </cell>
          <cell r="FS11">
            <v>0.55307116066971229</v>
          </cell>
          <cell r="GA11">
            <v>368641.30644168454</v>
          </cell>
          <cell r="GB11">
            <v>10.14456092922436</v>
          </cell>
          <cell r="GC11">
            <v>68.48256429691051</v>
          </cell>
          <cell r="GD11">
            <v>4.9403634971673052</v>
          </cell>
          <cell r="GE11">
            <v>10.14456092922436</v>
          </cell>
          <cell r="GL11">
            <v>7.3</v>
          </cell>
          <cell r="GM11">
            <v>3.9</v>
          </cell>
          <cell r="GN11">
            <v>13.05</v>
          </cell>
          <cell r="GO11">
            <v>7.95</v>
          </cell>
          <cell r="GW11">
            <v>7.85</v>
          </cell>
          <cell r="GX11">
            <v>6.8000000000000007</v>
          </cell>
          <cell r="GY11">
            <v>13.5</v>
          </cell>
          <cell r="GZ11">
            <v>7.4499999999999993</v>
          </cell>
          <cell r="IO11">
            <v>2</v>
          </cell>
          <cell r="IR11">
            <v>2</v>
          </cell>
        </row>
        <row r="12">
          <cell r="DW12">
            <v>0.52323426655923377</v>
          </cell>
          <cell r="DZ12">
            <v>0.52323426655923377</v>
          </cell>
          <cell r="EH12">
            <v>4.075730378915952</v>
          </cell>
          <cell r="EK12">
            <v>4.075730378915952</v>
          </cell>
          <cell r="ES12">
            <v>4.5999999999999996</v>
          </cell>
          <cell r="EV12">
            <v>4.5999999999999996</v>
          </cell>
          <cell r="FP12">
            <v>451.207122004415</v>
          </cell>
          <cell r="FQ12">
            <v>1.7620924731592595</v>
          </cell>
          <cell r="FR12">
            <v>-9.7768347641694433</v>
          </cell>
          <cell r="FS12">
            <v>0.44838649406613107</v>
          </cell>
          <cell r="GA12">
            <v>19244.486395240001</v>
          </cell>
          <cell r="GB12">
            <v>7.3965149683165521</v>
          </cell>
          <cell r="GC12">
            <v>46.30898498989783</v>
          </cell>
          <cell r="GD12">
            <v>3.6148223716794172</v>
          </cell>
          <cell r="GE12">
            <v>7.3965149683165521</v>
          </cell>
          <cell r="GL12">
            <v>6.3</v>
          </cell>
          <cell r="GM12">
            <v>4.45</v>
          </cell>
          <cell r="GN12">
            <v>8.85</v>
          </cell>
          <cell r="GO12">
            <v>5.8500000000000005</v>
          </cell>
          <cell r="GW12">
            <v>6.8000000000000007</v>
          </cell>
          <cell r="GX12">
            <v>7.1999999999999993</v>
          </cell>
          <cell r="GY12">
            <v>9.5</v>
          </cell>
          <cell r="GZ12">
            <v>8.0500000000000007</v>
          </cell>
          <cell r="IO12">
            <v>2</v>
          </cell>
          <cell r="IR12">
            <v>2</v>
          </cell>
        </row>
        <row r="13">
          <cell r="DW13">
            <v>0.22086985344499352</v>
          </cell>
          <cell r="DZ13">
            <v>0.22086985344499352</v>
          </cell>
          <cell r="EH13">
            <v>2.6042611873998376</v>
          </cell>
          <cell r="EK13">
            <v>2.6042611873998376</v>
          </cell>
          <cell r="ES13">
            <v>5.5</v>
          </cell>
          <cell r="EV13">
            <v>5.5</v>
          </cell>
          <cell r="FP13">
            <v>14.912891801745326</v>
          </cell>
          <cell r="FQ13">
            <v>0.52323426655923377</v>
          </cell>
          <cell r="FR13">
            <v>-5.1131833071815747</v>
          </cell>
          <cell r="FS13">
            <v>5.5905841959829838E-2</v>
          </cell>
          <cell r="GA13">
            <v>108.21344430774951</v>
          </cell>
          <cell r="GB13">
            <v>4.075730378915952</v>
          </cell>
          <cell r="GC13">
            <v>30.916335255905338</v>
          </cell>
          <cell r="GD13">
            <v>2.6138618512282221</v>
          </cell>
          <cell r="GE13">
            <v>4.075730378915952</v>
          </cell>
          <cell r="GL13">
            <v>5.75</v>
          </cell>
          <cell r="GM13">
            <v>4.5999999999999996</v>
          </cell>
          <cell r="GN13">
            <v>7.1499999999999995</v>
          </cell>
          <cell r="GO13">
            <v>6.75</v>
          </cell>
          <cell r="GW13">
            <v>6.7</v>
          </cell>
          <cell r="GX13">
            <v>11.4</v>
          </cell>
          <cell r="GY13">
            <v>8.4</v>
          </cell>
          <cell r="GZ13">
            <v>12.2</v>
          </cell>
          <cell r="IO13">
            <v>2</v>
          </cell>
          <cell r="IR13">
            <v>2</v>
          </cell>
        </row>
        <row r="14">
          <cell r="DW14">
            <v>-5.5840849137653248E-2</v>
          </cell>
          <cell r="DZ14">
            <v>-5.5840849137653248E-2</v>
          </cell>
          <cell r="EH14">
            <v>1.6823374429399691</v>
          </cell>
          <cell r="EK14">
            <v>1.6823374429399691</v>
          </cell>
          <cell r="ES14">
            <v>4.5999999999999996</v>
          </cell>
          <cell r="EV14">
            <v>4.5999999999999996</v>
          </cell>
          <cell r="IO14">
            <v>2</v>
          </cell>
          <cell r="IR14">
            <v>2</v>
          </cell>
        </row>
        <row r="15">
          <cell r="FP15">
            <v>3.1522135659288359</v>
          </cell>
          <cell r="FQ15">
            <v>-5.5840849137653248E-2</v>
          </cell>
          <cell r="FR15">
            <v>-1.137315754819531</v>
          </cell>
          <cell r="FS15">
            <v>-1.4625799745820772E-2</v>
          </cell>
          <cell r="GA15">
            <v>23.404427910365737</v>
          </cell>
          <cell r="GB15">
            <v>1.6823374429399691</v>
          </cell>
          <cell r="GC15">
            <v>15.114546225519259</v>
          </cell>
          <cell r="GD15">
            <v>1.3034044046541695</v>
          </cell>
          <cell r="GE15">
            <v>1.6823374429399691</v>
          </cell>
          <cell r="GL15">
            <v>4.75</v>
          </cell>
          <cell r="GM15">
            <v>4.5999999999999996</v>
          </cell>
          <cell r="GN15">
            <v>5.8000000000000007</v>
          </cell>
          <cell r="GO15">
            <v>4.8500000000000005</v>
          </cell>
          <cell r="GW15">
            <v>5.55</v>
          </cell>
          <cell r="GX15">
            <v>25.1</v>
          </cell>
          <cell r="GY15">
            <v>6.8000000000000007</v>
          </cell>
          <cell r="GZ15">
            <v>33.35</v>
          </cell>
        </row>
        <row r="17">
          <cell r="FP17">
            <v>-39.911448811839847</v>
          </cell>
          <cell r="FQ17">
            <v>0.21533202859113951</v>
          </cell>
          <cell r="FR17">
            <v>-45.293564227161454</v>
          </cell>
          <cell r="FS17">
            <v>2.4418497701362427</v>
          </cell>
          <cell r="GA17">
            <v>94.439439829416216</v>
          </cell>
          <cell r="GB17">
            <v>14.561937072939191</v>
          </cell>
          <cell r="GC17">
            <v>73.89449871497149</v>
          </cell>
          <cell r="GD17">
            <v>11.159196139073945</v>
          </cell>
          <cell r="GE17">
            <v>15.174382129608111</v>
          </cell>
          <cell r="GL17">
            <v>19.2</v>
          </cell>
          <cell r="GM17">
            <v>12.7</v>
          </cell>
          <cell r="GN17">
            <v>30.049999999999997</v>
          </cell>
          <cell r="GO17">
            <v>28.65</v>
          </cell>
          <cell r="GW17">
            <v>19.650000000000002</v>
          </cell>
          <cell r="GX17">
            <v>14.85</v>
          </cell>
          <cell r="GY17">
            <v>31.2</v>
          </cell>
          <cell r="GZ17">
            <v>26</v>
          </cell>
        </row>
        <row r="18">
          <cell r="FP18">
            <v>-24.549845426088936</v>
          </cell>
          <cell r="FQ18">
            <v>0.21306674563217939</v>
          </cell>
          <cell r="FR18">
            <v>-29.606285777676021</v>
          </cell>
          <cell r="FS18">
            <v>1.0973389103997433</v>
          </cell>
          <cell r="GA18">
            <v>75.819183732318749</v>
          </cell>
          <cell r="GB18">
            <v>10.648007253467819</v>
          </cell>
          <cell r="GC18">
            <v>55.666810236350415</v>
          </cell>
          <cell r="GD18">
            <v>7.6444306569033058</v>
          </cell>
          <cell r="GE18">
            <v>10.799109503050119</v>
          </cell>
          <cell r="GL18">
            <v>13</v>
          </cell>
          <cell r="GM18">
            <v>9.5</v>
          </cell>
          <cell r="GN18">
            <v>20.95</v>
          </cell>
          <cell r="GO18">
            <v>19.75</v>
          </cell>
          <cell r="GW18">
            <v>13.600000000000001</v>
          </cell>
          <cell r="GX18">
            <v>12.9</v>
          </cell>
          <cell r="GY18">
            <v>22.3</v>
          </cell>
          <cell r="GZ18">
            <v>18.25</v>
          </cell>
        </row>
        <row r="19">
          <cell r="FP19">
            <v>-10.595671533262022</v>
          </cell>
          <cell r="FQ19">
            <v>-6.2335251926938784E-3</v>
          </cell>
          <cell r="FR19">
            <v>-14.094582992785629</v>
          </cell>
          <cell r="FS19">
            <v>0.24737209350924064</v>
          </cell>
          <cell r="GA19">
            <v>41.6603922598037</v>
          </cell>
          <cell r="GB19">
            <v>6.3972929447106583</v>
          </cell>
          <cell r="GC19">
            <v>32.947546156078886</v>
          </cell>
          <cell r="GD19">
            <v>4.552804894317604</v>
          </cell>
          <cell r="GE19">
            <v>6.354336959796818</v>
          </cell>
          <cell r="GL19">
            <v>7.85</v>
          </cell>
          <cell r="GM19">
            <v>6.5500000000000007</v>
          </cell>
          <cell r="GN19">
            <v>12</v>
          </cell>
          <cell r="GO19">
            <v>10.9</v>
          </cell>
          <cell r="GW19">
            <v>8.75</v>
          </cell>
          <cell r="GX19">
            <v>10.75</v>
          </cell>
          <cell r="GY19">
            <v>13.100000000000001</v>
          </cell>
          <cell r="GZ19">
            <v>11.600000000000001</v>
          </cell>
        </row>
        <row r="20">
          <cell r="FP20">
            <v>-3.7829718819462288</v>
          </cell>
          <cell r="FQ20">
            <v>0.13396008935687317</v>
          </cell>
          <cell r="FR20">
            <v>-6.4147117798370994</v>
          </cell>
          <cell r="FS20">
            <v>0.20526121414716886</v>
          </cell>
          <cell r="GA20">
            <v>26.432170287166766</v>
          </cell>
          <cell r="GB20">
            <v>4.3319292364118418</v>
          </cell>
          <cell r="GC20">
            <v>21.539009554824226</v>
          </cell>
          <cell r="GD20">
            <v>3.2627118162560991</v>
          </cell>
          <cell r="GE20">
            <v>4.3448150128038812</v>
          </cell>
          <cell r="GL20">
            <v>5.8000000000000007</v>
          </cell>
          <cell r="GM20">
            <v>5.8500000000000005</v>
          </cell>
          <cell r="GN20">
            <v>8.0500000000000007</v>
          </cell>
          <cell r="GO20">
            <v>8.5</v>
          </cell>
          <cell r="GW20">
            <v>6.3</v>
          </cell>
          <cell r="GX20">
            <v>10.35</v>
          </cell>
          <cell r="GY20">
            <v>9.15</v>
          </cell>
          <cell r="GZ20">
            <v>10</v>
          </cell>
        </row>
        <row r="21">
          <cell r="FP21">
            <v>-2.2109768676901247</v>
          </cell>
          <cell r="FQ21">
            <v>-9.7857445252426484E-2</v>
          </cell>
          <cell r="FR21">
            <v>-3.4577570805683617</v>
          </cell>
          <cell r="FS21">
            <v>-7.2133164950221262E-2</v>
          </cell>
          <cell r="GA21">
            <v>17.504798792346527</v>
          </cell>
          <cell r="GB21">
            <v>3.0433851474491131</v>
          </cell>
          <cell r="GC21">
            <v>14.814525703355731</v>
          </cell>
          <cell r="GD21">
            <v>2.4027916333908586</v>
          </cell>
          <cell r="GE21">
            <v>3.0435935189198497</v>
          </cell>
          <cell r="GL21">
            <v>5.3</v>
          </cell>
          <cell r="GM21">
            <v>5.75</v>
          </cell>
          <cell r="GN21">
            <v>6.45</v>
          </cell>
          <cell r="GO21">
            <v>7.6</v>
          </cell>
          <cell r="GW21">
            <v>6.35</v>
          </cell>
          <cell r="GX21">
            <v>14.2</v>
          </cell>
          <cell r="GY21">
            <v>7.7</v>
          </cell>
          <cell r="GZ21">
            <v>14.95</v>
          </cell>
        </row>
        <row r="23">
          <cell r="FP23">
            <v>-0.15441420091207583</v>
          </cell>
          <cell r="FQ23">
            <v>-1.2462441091622284E-2</v>
          </cell>
          <cell r="FR23">
            <v>-0.54942293975763135</v>
          </cell>
          <cell r="FS23">
            <v>-2.0299045714529264E-2</v>
          </cell>
          <cell r="GA23">
            <v>8.4000276155503588</v>
          </cell>
          <cell r="GB23">
            <v>1.5321706682038108</v>
          </cell>
          <cell r="GC23">
            <v>7.2549151471802968</v>
          </cell>
          <cell r="GD23">
            <v>1.1611233746188978</v>
          </cell>
          <cell r="GE23">
            <v>1.5321706682038108</v>
          </cell>
          <cell r="GL23">
            <v>4.9000000000000004</v>
          </cell>
          <cell r="GM23">
            <v>5.8000000000000007</v>
          </cell>
          <cell r="GN23">
            <v>5.75</v>
          </cell>
          <cell r="GO23">
            <v>5.2</v>
          </cell>
          <cell r="GW23">
            <v>6</v>
          </cell>
          <cell r="GX23">
            <v>28.299999999999997</v>
          </cell>
          <cell r="GY23">
            <v>7.5</v>
          </cell>
          <cell r="GZ23">
            <v>38.6</v>
          </cell>
        </row>
        <row r="25">
          <cell r="FP25">
            <v>-26.986706870186616</v>
          </cell>
          <cell r="FQ25">
            <v>-0.17286997661296327</v>
          </cell>
          <cell r="FR25">
            <v>-29.964068743170536</v>
          </cell>
          <cell r="FS25">
            <v>1.9281084115847738</v>
          </cell>
          <cell r="GA25">
            <v>49.532760210010572</v>
          </cell>
          <cell r="GB25">
            <v>10.767023488613434</v>
          </cell>
          <cell r="GC25">
            <v>46.234041749898239</v>
          </cell>
          <cell r="GD25">
            <v>8.3285174983875301</v>
          </cell>
          <cell r="GE25">
            <v>10.401908479774768</v>
          </cell>
          <cell r="GL25">
            <v>25.650000000000002</v>
          </cell>
          <cell r="GM25">
            <v>17.25</v>
          </cell>
          <cell r="GN25">
            <v>33.650000000000006</v>
          </cell>
          <cell r="GO25">
            <v>35.25</v>
          </cell>
          <cell r="GW25">
            <v>26.85</v>
          </cell>
          <cell r="GX25">
            <v>20.9</v>
          </cell>
          <cell r="GY25">
            <v>36.049999999999997</v>
          </cell>
          <cell r="GZ25">
            <v>30.95</v>
          </cell>
        </row>
        <row r="26">
          <cell r="FP26">
            <v>-15.294784237636568</v>
          </cell>
          <cell r="FQ26">
            <v>-0.28340217795869199</v>
          </cell>
          <cell r="FR26">
            <v>-18.538247247915105</v>
          </cell>
          <cell r="FS26">
            <v>0.83303974925191127</v>
          </cell>
          <cell r="GA26">
            <v>34.437727822621476</v>
          </cell>
          <cell r="GB26">
            <v>6.8051126423696342</v>
          </cell>
          <cell r="GC26">
            <v>32.115307726740177</v>
          </cell>
          <cell r="GD26">
            <v>5.404978268993502</v>
          </cell>
          <cell r="GE26">
            <v>6.9365640059292204</v>
          </cell>
          <cell r="GL26">
            <v>16.3</v>
          </cell>
          <cell r="GM26">
            <v>10.8</v>
          </cell>
          <cell r="GN26">
            <v>21.85</v>
          </cell>
          <cell r="GO26">
            <v>20.549999999999997</v>
          </cell>
          <cell r="GW26">
            <v>17.649999999999999</v>
          </cell>
          <cell r="GX26">
            <v>15.65</v>
          </cell>
          <cell r="GY26">
            <v>23.799999999999997</v>
          </cell>
          <cell r="GZ26">
            <v>19.45</v>
          </cell>
        </row>
        <row r="27">
          <cell r="FP27">
            <v>-5.7316659944363906</v>
          </cell>
          <cell r="FQ27">
            <v>-0.23428226388461246</v>
          </cell>
          <cell r="FR27">
            <v>-8.0017923594396336</v>
          </cell>
          <cell r="FS27">
            <v>0.20229906135464537</v>
          </cell>
          <cell r="GA27">
            <v>20.145051077274832</v>
          </cell>
          <cell r="GB27">
            <v>4.0040911299906794</v>
          </cell>
          <cell r="GC27">
            <v>18.719451332952875</v>
          </cell>
          <cell r="GD27">
            <v>3.373151358478633</v>
          </cell>
          <cell r="GE27">
            <v>4.0279377529064462</v>
          </cell>
          <cell r="GL27">
            <v>8.4</v>
          </cell>
          <cell r="GM27">
            <v>7.8</v>
          </cell>
          <cell r="GN27">
            <v>10.75</v>
          </cell>
          <cell r="GO27">
            <v>11.35</v>
          </cell>
          <cell r="GW27">
            <v>9.9</v>
          </cell>
          <cell r="GX27">
            <v>14.149999999999999</v>
          </cell>
          <cell r="GY27">
            <v>12.7</v>
          </cell>
          <cell r="GZ27">
            <v>14.899999999999999</v>
          </cell>
        </row>
        <row r="28">
          <cell r="FP28">
            <v>-2.5275107724431547</v>
          </cell>
          <cell r="FQ28">
            <v>-0.20199862209744129</v>
          </cell>
          <cell r="FR28">
            <v>-3.7411157370658534</v>
          </cell>
          <cell r="FS28">
            <v>3.9650277939941234E-2</v>
          </cell>
          <cell r="GA28">
            <v>13.573687239283347</v>
          </cell>
          <cell r="GB28">
            <v>2.7223150641522667</v>
          </cell>
          <cell r="GC28">
            <v>12.365626644937015</v>
          </cell>
          <cell r="GD28">
            <v>2.349524584201494</v>
          </cell>
          <cell r="GE28">
            <v>2.7624046540083067</v>
          </cell>
          <cell r="GL28">
            <v>5.8999999999999995</v>
          </cell>
          <cell r="GM28">
            <v>6.35</v>
          </cell>
          <cell r="GN28">
            <v>6.9</v>
          </cell>
          <cell r="GO28">
            <v>8.6999999999999993</v>
          </cell>
          <cell r="GW28">
            <v>7.0499999999999989</v>
          </cell>
          <cell r="GX28">
            <v>17.45</v>
          </cell>
          <cell r="GY28">
            <v>9.1999999999999993</v>
          </cell>
          <cell r="GZ28">
            <v>18.05</v>
          </cell>
        </row>
        <row r="29">
          <cell r="FP29">
            <v>-1.686411398342446</v>
          </cell>
          <cell r="FQ29">
            <v>-0.15930059516256623</v>
          </cell>
          <cell r="FR29">
            <v>-2.4460713189834644</v>
          </cell>
          <cell r="FS29">
            <v>-1.7062376689892991E-2</v>
          </cell>
          <cell r="GA29">
            <v>9.4855435560987651</v>
          </cell>
          <cell r="GB29">
            <v>1.8823785136205788</v>
          </cell>
          <cell r="GC29">
            <v>8.6621484517718983</v>
          </cell>
          <cell r="GD29">
            <v>1.6288953115354352</v>
          </cell>
          <cell r="GE29">
            <v>1.8991292333374554</v>
          </cell>
          <cell r="GL29">
            <v>5.0500000000000007</v>
          </cell>
          <cell r="GM29">
            <v>5.8500000000000005</v>
          </cell>
          <cell r="GN29">
            <v>6.65</v>
          </cell>
          <cell r="GO29">
            <v>5.9499999999999993</v>
          </cell>
          <cell r="GW29">
            <v>7.6499999999999995</v>
          </cell>
          <cell r="GX29">
            <v>24</v>
          </cell>
          <cell r="GY29">
            <v>9.5500000000000007</v>
          </cell>
          <cell r="GZ29">
            <v>26.25</v>
          </cell>
        </row>
        <row r="31">
          <cell r="FP31">
            <v>-0.35976115023737693</v>
          </cell>
          <cell r="FQ31">
            <v>-4.4901126510621968E-2</v>
          </cell>
          <cell r="FR31">
            <v>-0.56107985616446021</v>
          </cell>
          <cell r="FS31">
            <v>1.1658970183185181E-3</v>
          </cell>
          <cell r="GA31">
            <v>4.5078195840250839</v>
          </cell>
          <cell r="GB31">
            <v>0.95458387109282761</v>
          </cell>
          <cell r="GC31">
            <v>4.2299406169152141</v>
          </cell>
          <cell r="GD31">
            <v>0.83906530221063669</v>
          </cell>
          <cell r="GE31">
            <v>0.95458387109282761</v>
          </cell>
          <cell r="GL31">
            <v>3.95</v>
          </cell>
          <cell r="GM31">
            <v>5.25</v>
          </cell>
          <cell r="GN31">
            <v>4.8</v>
          </cell>
          <cell r="GO31">
            <v>5.55</v>
          </cell>
          <cell r="GW31">
            <v>6.9500000000000011</v>
          </cell>
          <cell r="GX31">
            <v>58.25</v>
          </cell>
          <cell r="GY31">
            <v>10</v>
          </cell>
          <cell r="GZ31">
            <v>69</v>
          </cell>
        </row>
        <row r="32">
          <cell r="DW32">
            <v>0.13567769051318138</v>
          </cell>
          <cell r="DZ32">
            <v>-0.45528304873915981</v>
          </cell>
          <cell r="EH32">
            <v>9.2725171687763002</v>
          </cell>
          <cell r="EK32">
            <v>9.7186911212701048</v>
          </cell>
          <cell r="ES32">
            <v>20.3</v>
          </cell>
          <cell r="EV32">
            <v>18.05</v>
          </cell>
          <cell r="FD32">
            <v>23.45</v>
          </cell>
          <cell r="FG32">
            <v>22.2</v>
          </cell>
          <cell r="IO32">
            <v>14</v>
          </cell>
          <cell r="IR32">
            <v>8.4649999999999999</v>
          </cell>
        </row>
        <row r="33">
          <cell r="DW33">
            <v>-6.2032644648483577E-2</v>
          </cell>
          <cell r="DZ33">
            <v>-0.44939979205971242</v>
          </cell>
          <cell r="EH33">
            <v>6.5100494451148601</v>
          </cell>
          <cell r="EK33">
            <v>6.6622386408306102</v>
          </cell>
          <cell r="ES33">
            <v>13.65</v>
          </cell>
          <cell r="EV33">
            <v>13.100000000000001</v>
          </cell>
          <cell r="FD33">
            <v>19.45</v>
          </cell>
          <cell r="FG33">
            <v>19.55</v>
          </cell>
          <cell r="FP33">
            <v>-23.589194195037045</v>
          </cell>
          <cell r="FQ33">
            <v>0.13567769051318138</v>
          </cell>
          <cell r="FR33">
            <v>-25.523595738464973</v>
          </cell>
          <cell r="FS33">
            <v>2.7150448016151252</v>
          </cell>
          <cell r="GA33">
            <v>38.133083645796106</v>
          </cell>
          <cell r="GB33">
            <v>9.2725171687763002</v>
          </cell>
          <cell r="GC33">
            <v>37.03392056515532</v>
          </cell>
          <cell r="GD33">
            <v>7.9859342515144389</v>
          </cell>
          <cell r="GE33">
            <v>9.7186911212701048</v>
          </cell>
          <cell r="GL33">
            <v>31.05</v>
          </cell>
          <cell r="GM33">
            <v>20.3</v>
          </cell>
          <cell r="GN33">
            <v>41.199999999999996</v>
          </cell>
          <cell r="GO33">
            <v>46.1</v>
          </cell>
          <cell r="GW33">
            <v>33.200000000000003</v>
          </cell>
          <cell r="GX33">
            <v>23.45</v>
          </cell>
          <cell r="GY33">
            <v>43.2</v>
          </cell>
          <cell r="GZ33">
            <v>41.199999999999996</v>
          </cell>
          <cell r="IO33">
            <v>14</v>
          </cell>
          <cell r="IR33">
            <v>8.7270000000000003</v>
          </cell>
        </row>
        <row r="34">
          <cell r="DW34">
            <v>-0.38801047626112373</v>
          </cell>
          <cell r="DZ34">
            <v>-0.58227546725531043</v>
          </cell>
          <cell r="EH34">
            <v>3.7016631872682497</v>
          </cell>
          <cell r="EK34">
            <v>3.7034634630535974</v>
          </cell>
          <cell r="ES34">
            <v>9.4499999999999993</v>
          </cell>
          <cell r="EV34">
            <v>9.3000000000000007</v>
          </cell>
          <cell r="FD34">
            <v>18.55</v>
          </cell>
          <cell r="FG34">
            <v>18.850000000000001</v>
          </cell>
          <cell r="FP34">
            <v>-12.941872864616272</v>
          </cell>
          <cell r="FQ34">
            <v>-6.2032644648483577E-2</v>
          </cell>
          <cell r="FR34">
            <v>-15.319243683886807</v>
          </cell>
          <cell r="FS34">
            <v>1.3119849297422459</v>
          </cell>
          <cell r="GA34">
            <v>25.618624628856146</v>
          </cell>
          <cell r="GB34">
            <v>6.5100494451148601</v>
          </cell>
          <cell r="GC34">
            <v>25.238593922826535</v>
          </cell>
          <cell r="GD34">
            <v>5.4891978646334101</v>
          </cell>
          <cell r="GE34">
            <v>6.6622386408306102</v>
          </cell>
          <cell r="GL34">
            <v>19.05</v>
          </cell>
          <cell r="GM34">
            <v>13.65</v>
          </cell>
          <cell r="GN34">
            <v>25.900000000000002</v>
          </cell>
          <cell r="GO34">
            <v>30.049999999999997</v>
          </cell>
          <cell r="GW34">
            <v>21.25</v>
          </cell>
          <cell r="GX34">
            <v>19.45</v>
          </cell>
          <cell r="GY34">
            <v>29.849999999999998</v>
          </cell>
          <cell r="GZ34">
            <v>26.900000000000002</v>
          </cell>
          <cell r="IO34">
            <v>14</v>
          </cell>
          <cell r="IR34">
            <v>9.5024999999999995</v>
          </cell>
        </row>
        <row r="35">
          <cell r="DW35">
            <v>-0.13590363880001899</v>
          </cell>
          <cell r="DZ35">
            <v>-0.19861267028155025</v>
          </cell>
          <cell r="EH35">
            <v>2.4949300648285915</v>
          </cell>
          <cell r="EK35">
            <v>2.531151158410899</v>
          </cell>
          <cell r="ES35">
            <v>6.45</v>
          </cell>
          <cell r="EV35">
            <v>6.5500000000000007</v>
          </cell>
          <cell r="FD35">
            <v>18.95</v>
          </cell>
          <cell r="FG35">
            <v>20.150000000000002</v>
          </cell>
          <cell r="FP35">
            <v>-5.2032837030242449</v>
          </cell>
          <cell r="FQ35">
            <v>-0.38801047626112373</v>
          </cell>
          <cell r="FR35">
            <v>-6.5253036967079794</v>
          </cell>
          <cell r="FS35">
            <v>0.25700167609204472</v>
          </cell>
          <cell r="GA35">
            <v>14.295234819410489</v>
          </cell>
          <cell r="GB35">
            <v>3.7016631872682497</v>
          </cell>
          <cell r="GC35">
            <v>14.211943385147533</v>
          </cell>
          <cell r="GD35">
            <v>3.2447763531498315</v>
          </cell>
          <cell r="GE35">
            <v>3.7034634630535974</v>
          </cell>
          <cell r="GL35">
            <v>9.5</v>
          </cell>
          <cell r="GM35">
            <v>9.4499999999999993</v>
          </cell>
          <cell r="GN35">
            <v>13.4</v>
          </cell>
          <cell r="GO35">
            <v>14.75</v>
          </cell>
          <cell r="GW35">
            <v>12.2</v>
          </cell>
          <cell r="GX35">
            <v>18.55</v>
          </cell>
          <cell r="GY35">
            <v>15.8</v>
          </cell>
          <cell r="GZ35">
            <v>18.649999999999999</v>
          </cell>
          <cell r="IO35">
            <v>14</v>
          </cell>
          <cell r="IR35">
            <v>10.534000000000001</v>
          </cell>
        </row>
        <row r="36">
          <cell r="DW36">
            <v>-0.13552748192318759</v>
          </cell>
          <cell r="DZ36">
            <v>-0.16084050252820295</v>
          </cell>
          <cell r="EH36">
            <v>1.7512356640946938</v>
          </cell>
          <cell r="EK36">
            <v>1.7689485566994541</v>
          </cell>
          <cell r="ES36">
            <v>6.25</v>
          </cell>
          <cell r="EV36">
            <v>6.5500000000000007</v>
          </cell>
          <cell r="FD36">
            <v>26.900000000000002</v>
          </cell>
          <cell r="FG36">
            <v>28.4</v>
          </cell>
          <cell r="FP36">
            <v>-2.4200539699974568</v>
          </cell>
          <cell r="FQ36">
            <v>-0.13590363880001899</v>
          </cell>
          <cell r="FR36">
            <v>-3.0293375148910373</v>
          </cell>
          <cell r="FS36">
            <v>0.12585710372423026</v>
          </cell>
          <cell r="GA36">
            <v>9.9107889492392331</v>
          </cell>
          <cell r="GB36">
            <v>2.4949300648285915</v>
          </cell>
          <cell r="GC36">
            <v>9.427548367508173</v>
          </cell>
          <cell r="GD36">
            <v>2.2278721598360951</v>
          </cell>
          <cell r="GE36">
            <v>2.531151158410899</v>
          </cell>
          <cell r="GL36">
            <v>7.4499999999999993</v>
          </cell>
          <cell r="GM36">
            <v>6.45</v>
          </cell>
          <cell r="GN36">
            <v>8.75</v>
          </cell>
          <cell r="GO36">
            <v>9</v>
          </cell>
          <cell r="GW36">
            <v>9.4499999999999993</v>
          </cell>
          <cell r="GX36">
            <v>18.95</v>
          </cell>
          <cell r="GY36">
            <v>12</v>
          </cell>
          <cell r="GZ36">
            <v>20.8</v>
          </cell>
          <cell r="IO36">
            <v>14</v>
          </cell>
          <cell r="IR36">
            <v>12.154</v>
          </cell>
        </row>
        <row r="37">
          <cell r="DW37">
            <v>-6.429214133544304E-3</v>
          </cell>
          <cell r="DZ37">
            <v>-1.2588028666521528E-2</v>
          </cell>
          <cell r="EH37">
            <v>1.2469086546076702</v>
          </cell>
          <cell r="EK37">
            <v>1.2453791809736654</v>
          </cell>
          <cell r="ES37">
            <v>5.45</v>
          </cell>
          <cell r="EV37">
            <v>5.6000000000000005</v>
          </cell>
          <cell r="FD37">
            <v>38.6</v>
          </cell>
          <cell r="FG37">
            <v>38.800000000000004</v>
          </cell>
          <cell r="FP37">
            <v>-1.2800386559279111</v>
          </cell>
          <cell r="FQ37">
            <v>-0.13552748192318759</v>
          </cell>
          <cell r="FR37">
            <v>-1.6101862206682644</v>
          </cell>
          <cell r="FS37">
            <v>-3.1962794737433367E-2</v>
          </cell>
          <cell r="GA37">
            <v>6.7065564018933834</v>
          </cell>
          <cell r="GB37">
            <v>1.7512356640946938</v>
          </cell>
          <cell r="GC37">
            <v>6.2504422074279047</v>
          </cell>
          <cell r="GD37">
            <v>1.543522242386945</v>
          </cell>
          <cell r="GE37">
            <v>1.7689485566994541</v>
          </cell>
          <cell r="GL37">
            <v>5.5</v>
          </cell>
          <cell r="GM37">
            <v>6.25</v>
          </cell>
          <cell r="GN37">
            <v>5.8000000000000007</v>
          </cell>
          <cell r="GO37">
            <v>7.4499999999999993</v>
          </cell>
          <cell r="GW37">
            <v>8.9</v>
          </cell>
          <cell r="GX37">
            <v>26.900000000000002</v>
          </cell>
          <cell r="GY37">
            <v>9.75</v>
          </cell>
          <cell r="GZ37">
            <v>29.599999999999998</v>
          </cell>
          <cell r="IO37">
            <v>14</v>
          </cell>
          <cell r="IR37">
            <v>13.688499999999999</v>
          </cell>
        </row>
        <row r="38">
          <cell r="DW38">
            <v>-4.9013747423297178E-2</v>
          </cell>
          <cell r="DZ38">
            <v>-4.9060810868242384E-2</v>
          </cell>
          <cell r="EH38">
            <v>0.8603040613003633</v>
          </cell>
          <cell r="EK38">
            <v>0.86030101314891594</v>
          </cell>
          <cell r="ES38">
            <v>5.1499999999999995</v>
          </cell>
          <cell r="EV38">
            <v>5.1499999999999995</v>
          </cell>
          <cell r="FD38">
            <v>65.05</v>
          </cell>
          <cell r="FG38">
            <v>65.05</v>
          </cell>
          <cell r="IO38">
            <v>14</v>
          </cell>
          <cell r="IR38">
            <v>13.9945</v>
          </cell>
        </row>
        <row r="39">
          <cell r="FP39">
            <v>-0.20042995859325413</v>
          </cell>
          <cell r="FQ39">
            <v>-4.9013747423297178E-2</v>
          </cell>
          <cell r="FR39">
            <v>-0.36406199585053917</v>
          </cell>
          <cell r="FS39">
            <v>-2.881566825044124E-2</v>
          </cell>
          <cell r="GA39">
            <v>3.2336495075080824</v>
          </cell>
          <cell r="GB39">
            <v>0.8603040613003633</v>
          </cell>
          <cell r="GC39">
            <v>3.0049271814460363</v>
          </cell>
          <cell r="GD39">
            <v>0.76571409743325203</v>
          </cell>
          <cell r="GE39">
            <v>0.86030101314891594</v>
          </cell>
          <cell r="GL39">
            <v>4.5</v>
          </cell>
          <cell r="GM39">
            <v>5.1499999999999995</v>
          </cell>
          <cell r="GN39">
            <v>4.55</v>
          </cell>
          <cell r="GO39">
            <v>5.35</v>
          </cell>
          <cell r="GW39">
            <v>9</v>
          </cell>
          <cell r="GX39">
            <v>65.05</v>
          </cell>
          <cell r="GY39">
            <v>11.4</v>
          </cell>
          <cell r="GZ39">
            <v>76</v>
          </cell>
        </row>
        <row r="41">
          <cell r="FP41">
            <v>-14.076173820263731</v>
          </cell>
          <cell r="FQ41">
            <v>0.22431920316194243</v>
          </cell>
          <cell r="FR41">
            <v>-14.733995956810105</v>
          </cell>
          <cell r="FS41">
            <v>2.5298082539301983</v>
          </cell>
          <cell r="GA41">
            <v>19.59322491417814</v>
          </cell>
          <cell r="GB41">
            <v>6.3759807993285778</v>
          </cell>
          <cell r="GC41">
            <v>19.905491195365535</v>
          </cell>
          <cell r="GD41">
            <v>5.998587129091475</v>
          </cell>
          <cell r="GE41">
            <v>7.2080821557446111</v>
          </cell>
          <cell r="GL41">
            <v>58.9</v>
          </cell>
          <cell r="GM41">
            <v>49.25</v>
          </cell>
          <cell r="GN41">
            <v>67.75</v>
          </cell>
          <cell r="GO41">
            <v>72.75</v>
          </cell>
          <cell r="GW41">
            <v>64.400000000000006</v>
          </cell>
          <cell r="GX41">
            <v>52.25</v>
          </cell>
          <cell r="GY41">
            <v>72.05</v>
          </cell>
          <cell r="GZ41">
            <v>68.100000000000009</v>
          </cell>
        </row>
        <row r="42">
          <cell r="FP42">
            <v>-7.051189691532568</v>
          </cell>
          <cell r="FQ42">
            <v>-1.1316719358353461E-2</v>
          </cell>
          <cell r="FR42">
            <v>-7.7937495976723321</v>
          </cell>
          <cell r="FS42">
            <v>1.4041314773332396</v>
          </cell>
          <cell r="GA42">
            <v>11.613141615982824</v>
          </cell>
          <cell r="GB42">
            <v>3.9191991064331342</v>
          </cell>
          <cell r="GC42">
            <v>11.922227498084654</v>
          </cell>
          <cell r="GD42">
            <v>3.8350192213831402</v>
          </cell>
          <cell r="GE42">
            <v>4.2948724341420608</v>
          </cell>
          <cell r="GL42">
            <v>32.6</v>
          </cell>
          <cell r="GM42">
            <v>27.85</v>
          </cell>
          <cell r="GN42">
            <v>39.85</v>
          </cell>
          <cell r="GO42">
            <v>45.050000000000004</v>
          </cell>
          <cell r="GW42">
            <v>40.25</v>
          </cell>
          <cell r="GX42">
            <v>36.35</v>
          </cell>
          <cell r="GY42">
            <v>47.599999999999994</v>
          </cell>
          <cell r="GZ42">
            <v>42.4</v>
          </cell>
        </row>
        <row r="43">
          <cell r="FP43">
            <v>-2.5428609193896716</v>
          </cell>
          <cell r="FQ43">
            <v>-3.7960066498255229E-2</v>
          </cell>
          <cell r="FR43">
            <v>-2.9707149033574685</v>
          </cell>
          <cell r="FS43">
            <v>0.3270959719287766</v>
          </cell>
          <cell r="GA43">
            <v>6.0493789813396015</v>
          </cell>
          <cell r="GB43">
            <v>2.3163667956603815</v>
          </cell>
          <cell r="GC43">
            <v>6.10643977483406</v>
          </cell>
          <cell r="GD43">
            <v>2.1613593331547865</v>
          </cell>
          <cell r="GE43">
            <v>2.571364653593545</v>
          </cell>
          <cell r="GL43">
            <v>14.399999999999999</v>
          </cell>
          <cell r="GM43">
            <v>15.299999999999999</v>
          </cell>
          <cell r="GN43">
            <v>16.75</v>
          </cell>
          <cell r="GO43">
            <v>22.85</v>
          </cell>
          <cell r="GW43">
            <v>22.3</v>
          </cell>
          <cell r="GX43">
            <v>34.200000000000003</v>
          </cell>
          <cell r="GY43">
            <v>25.55</v>
          </cell>
          <cell r="GZ43">
            <v>35.9</v>
          </cell>
        </row>
        <row r="44">
          <cell r="FP44">
            <v>-1.1950823334275913</v>
          </cell>
          <cell r="FQ44">
            <v>-0.12497381057109787</v>
          </cell>
          <cell r="FR44">
            <v>-1.3816174437096258</v>
          </cell>
          <cell r="FS44">
            <v>6.5833490495826943E-2</v>
          </cell>
          <cell r="GA44">
            <v>3.9685701586232707</v>
          </cell>
          <cell r="GB44">
            <v>1.4614330595766918</v>
          </cell>
          <cell r="GC44">
            <v>3.9165012780510162</v>
          </cell>
          <cell r="GD44">
            <v>1.4359306024250009</v>
          </cell>
          <cell r="GE44">
            <v>1.5524133921746786</v>
          </cell>
          <cell r="GL44">
            <v>8.75</v>
          </cell>
          <cell r="GM44">
            <v>11.3</v>
          </cell>
          <cell r="GN44">
            <v>10.15</v>
          </cell>
          <cell r="GO44">
            <v>13.700000000000001</v>
          </cell>
          <cell r="GW44">
            <v>18.350000000000001</v>
          </cell>
          <cell r="GX44">
            <v>42.4</v>
          </cell>
          <cell r="GY44">
            <v>20.05</v>
          </cell>
          <cell r="GZ44">
            <v>43.25</v>
          </cell>
        </row>
        <row r="45">
          <cell r="FP45">
            <v>-0.60345010491731998</v>
          </cell>
          <cell r="FQ45">
            <v>-7.4050492345461044E-2</v>
          </cell>
          <cell r="FR45">
            <v>-0.69696770480408465</v>
          </cell>
          <cell r="FS45">
            <v>5.4091666171745432E-3</v>
          </cell>
          <cell r="GA45">
            <v>2.7402454721156948</v>
          </cell>
          <cell r="GB45">
            <v>0.98124524657244916</v>
          </cell>
          <cell r="GC45">
            <v>2.6634004828436293</v>
          </cell>
          <cell r="GD45">
            <v>0.94994798284259474</v>
          </cell>
          <cell r="GE45">
            <v>1.0225269102437384</v>
          </cell>
          <cell r="GL45">
            <v>7.3999999999999995</v>
          </cell>
          <cell r="GM45">
            <v>7.2499999999999991</v>
          </cell>
          <cell r="GN45">
            <v>7.4499999999999993</v>
          </cell>
          <cell r="GO45">
            <v>9.0499999999999989</v>
          </cell>
          <cell r="GW45">
            <v>19.100000000000001</v>
          </cell>
          <cell r="GX45">
            <v>61.35</v>
          </cell>
          <cell r="GY45">
            <v>21.7</v>
          </cell>
          <cell r="GZ45">
            <v>64.849999999999994</v>
          </cell>
        </row>
        <row r="47">
          <cell r="FP47">
            <v>-0.14461948678508491</v>
          </cell>
          <cell r="FQ47">
            <v>-2.5051007623001824E-2</v>
          </cell>
          <cell r="FR47">
            <v>-0.1721078357352393</v>
          </cell>
          <cell r="FS47">
            <v>-1.3385575425207418E-2</v>
          </cell>
          <cell r="GA47">
            <v>1.302729194452898</v>
          </cell>
          <cell r="GB47">
            <v>0.48558365503206707</v>
          </cell>
          <cell r="GC47">
            <v>1.2630486717375811</v>
          </cell>
          <cell r="GD47">
            <v>0.46268674187258818</v>
          </cell>
          <cell r="GE47">
            <v>0.48649968312916925</v>
          </cell>
          <cell r="GL47">
            <v>5</v>
          </cell>
          <cell r="GM47">
            <v>5.8999999999999995</v>
          </cell>
          <cell r="GN47">
            <v>5.25</v>
          </cell>
          <cell r="GO47">
            <v>5.35</v>
          </cell>
          <cell r="GW47">
            <v>39.050000000000004</v>
          </cell>
          <cell r="GX47">
            <v>98</v>
          </cell>
          <cell r="GY47">
            <v>42.35</v>
          </cell>
          <cell r="GZ47">
            <v>99.25</v>
          </cell>
        </row>
        <row r="48">
          <cell r="DW48">
            <v>0.22431920316194243</v>
          </cell>
          <cell r="DZ48">
            <v>-0.38605169675263024</v>
          </cell>
          <cell r="EH48">
            <v>6.3759807993285778</v>
          </cell>
          <cell r="EK48">
            <v>7.2080821557446111</v>
          </cell>
          <cell r="ES48">
            <v>49.25</v>
          </cell>
          <cell r="EV48">
            <v>29.549999999999997</v>
          </cell>
          <cell r="FD48">
            <v>52.25</v>
          </cell>
          <cell r="FG48">
            <v>36.25</v>
          </cell>
          <cell r="IO48">
            <v>44</v>
          </cell>
          <cell r="IR48">
            <v>17.423999999999999</v>
          </cell>
        </row>
        <row r="49">
          <cell r="DW49">
            <v>-1.1316719358353461E-2</v>
          </cell>
          <cell r="DZ49">
            <v>-0.56074192026343006</v>
          </cell>
          <cell r="EH49">
            <v>3.9191991064331342</v>
          </cell>
          <cell r="EK49">
            <v>4.2948724341420608</v>
          </cell>
          <cell r="ES49">
            <v>27.85</v>
          </cell>
          <cell r="EV49">
            <v>18.649999999999999</v>
          </cell>
          <cell r="FD49">
            <v>36.35</v>
          </cell>
          <cell r="FG49">
            <v>28.449999999999996</v>
          </cell>
          <cell r="FP49">
            <v>-10.127271338386306</v>
          </cell>
          <cell r="FQ49">
            <v>1.1112497157099859</v>
          </cell>
          <cell r="FR49">
            <v>-10.853046060954693</v>
          </cell>
          <cell r="FS49">
            <v>2.5629512927089459</v>
          </cell>
          <cell r="GA49">
            <v>14.472733546321789</v>
          </cell>
          <cell r="GB49">
            <v>7.5923027538404204</v>
          </cell>
          <cell r="GC49">
            <v>17.737987124336083</v>
          </cell>
          <cell r="GD49">
            <v>7.8239130560512171</v>
          </cell>
          <cell r="GE49">
            <v>6.251293740294396</v>
          </cell>
          <cell r="GL49">
            <v>82.399999999999991</v>
          </cell>
          <cell r="GM49">
            <v>88</v>
          </cell>
          <cell r="GN49">
            <v>91.8</v>
          </cell>
          <cell r="GO49">
            <v>94.699999999999989</v>
          </cell>
          <cell r="GW49">
            <v>86.550000000000011</v>
          </cell>
          <cell r="GX49">
            <v>88.4</v>
          </cell>
          <cell r="GY49">
            <v>92.65</v>
          </cell>
          <cell r="GZ49">
            <v>95.850000000000009</v>
          </cell>
          <cell r="IO49">
            <v>44</v>
          </cell>
          <cell r="IR49">
            <v>18.454000000000001</v>
          </cell>
        </row>
        <row r="50">
          <cell r="DW50">
            <v>-3.7960066498255229E-2</v>
          </cell>
          <cell r="DZ50">
            <v>-0.24858295844056802</v>
          </cell>
          <cell r="EH50">
            <v>2.3163667956603815</v>
          </cell>
          <cell r="EK50">
            <v>2.571364653593545</v>
          </cell>
          <cell r="ES50">
            <v>15.299999999999999</v>
          </cell>
          <cell r="EV50">
            <v>14.6</v>
          </cell>
          <cell r="FD50">
            <v>34.200000000000003</v>
          </cell>
          <cell r="FG50">
            <v>33</v>
          </cell>
          <cell r="FP50">
            <v>-5.3408037735757494</v>
          </cell>
          <cell r="FQ50">
            <v>0.21230188641655912</v>
          </cell>
          <cell r="FR50">
            <v>-5.7731282555529013</v>
          </cell>
          <cell r="FS50">
            <v>1.0496305078117436</v>
          </cell>
          <cell r="GA50">
            <v>7.987819293551242</v>
          </cell>
          <cell r="GB50">
            <v>3.5453455129271729</v>
          </cell>
          <cell r="GC50">
            <v>8.2723225490645049</v>
          </cell>
          <cell r="GD50">
            <v>3.1416841130104514</v>
          </cell>
          <cell r="GE50">
            <v>4.1920647069969643</v>
          </cell>
          <cell r="GL50">
            <v>52.849999999999994</v>
          </cell>
          <cell r="GM50">
            <v>46.25</v>
          </cell>
          <cell r="GN50">
            <v>60.6</v>
          </cell>
          <cell r="GO50">
            <v>61.5</v>
          </cell>
          <cell r="GW50">
            <v>64.75</v>
          </cell>
          <cell r="GX50">
            <v>58.35</v>
          </cell>
          <cell r="GY50">
            <v>71.899999999999991</v>
          </cell>
          <cell r="GZ50">
            <v>63.4</v>
          </cell>
          <cell r="IO50">
            <v>44</v>
          </cell>
          <cell r="IR50">
            <v>21.753</v>
          </cell>
        </row>
        <row r="51">
          <cell r="DW51">
            <v>-0.12497381057109787</v>
          </cell>
          <cell r="DZ51">
            <v>-0.26314467313263545</v>
          </cell>
          <cell r="EH51">
            <v>1.4614330595766918</v>
          </cell>
          <cell r="EK51">
            <v>1.5524133921746786</v>
          </cell>
          <cell r="ES51">
            <v>11.3</v>
          </cell>
          <cell r="EV51">
            <v>12.35</v>
          </cell>
          <cell r="FD51">
            <v>42.4</v>
          </cell>
          <cell r="FG51">
            <v>44.7</v>
          </cell>
          <cell r="FP51">
            <v>-1.9073816188055628</v>
          </cell>
          <cell r="FQ51">
            <v>-2.8319808846290016E-2</v>
          </cell>
          <cell r="FR51">
            <v>-2.0952912388916403</v>
          </cell>
          <cell r="FS51">
            <v>0.35083284856472213</v>
          </cell>
          <cell r="GA51">
            <v>3.9440357581545902</v>
          </cell>
          <cell r="GB51">
            <v>1.6810822127648655</v>
          </cell>
          <cell r="GC51">
            <v>3.9893121560342242</v>
          </cell>
          <cell r="GD51">
            <v>1.7084783944377513</v>
          </cell>
          <cell r="GE51">
            <v>2.2392875150081304</v>
          </cell>
          <cell r="GL51">
            <v>22.45</v>
          </cell>
          <cell r="GM51">
            <v>23.549999999999997</v>
          </cell>
          <cell r="GN51">
            <v>25.75</v>
          </cell>
          <cell r="GO51">
            <v>31.900000000000002</v>
          </cell>
          <cell r="GW51">
            <v>39.6</v>
          </cell>
          <cell r="GX51">
            <v>51.949999999999996</v>
          </cell>
          <cell r="GY51">
            <v>44.9</v>
          </cell>
          <cell r="GZ51">
            <v>50.449999999999996</v>
          </cell>
          <cell r="IO51">
            <v>44</v>
          </cell>
          <cell r="IR51">
            <v>25.456</v>
          </cell>
        </row>
        <row r="52">
          <cell r="DW52">
            <v>-7.4050492345461044E-2</v>
          </cell>
          <cell r="DZ52">
            <v>-0.14158220324475931</v>
          </cell>
          <cell r="EH52">
            <v>0.98124524657244916</v>
          </cell>
          <cell r="EK52">
            <v>1.0225269102437384</v>
          </cell>
          <cell r="ES52">
            <v>7.2499999999999991</v>
          </cell>
          <cell r="EV52">
            <v>8.7999999999999989</v>
          </cell>
          <cell r="FD52">
            <v>61.35</v>
          </cell>
          <cell r="FG52">
            <v>64.900000000000006</v>
          </cell>
          <cell r="FP52">
            <v>-0.83915786423806005</v>
          </cell>
          <cell r="FQ52">
            <v>-2.6751462330244179E-2</v>
          </cell>
          <cell r="FR52">
            <v>-0.92372721894957466</v>
          </cell>
          <cell r="FS52">
            <v>0.10442615936945711</v>
          </cell>
          <cell r="GA52">
            <v>2.4610543295397731</v>
          </cell>
          <cell r="GB52">
            <v>1.0624051666724894</v>
          </cell>
          <cell r="GC52">
            <v>2.4629949818758519</v>
          </cell>
          <cell r="GD52">
            <v>1.0852594571041185</v>
          </cell>
          <cell r="GE52">
            <v>1.2181778473464262</v>
          </cell>
          <cell r="GL52">
            <v>12.6</v>
          </cell>
          <cell r="GM52">
            <v>14.549999999999999</v>
          </cell>
          <cell r="GN52">
            <v>14.45</v>
          </cell>
          <cell r="GO52">
            <v>17.849999999999998</v>
          </cell>
          <cell r="GW52">
            <v>34.799999999999997</v>
          </cell>
          <cell r="GX52">
            <v>65.349999999999994</v>
          </cell>
          <cell r="GY52">
            <v>38.5</v>
          </cell>
          <cell r="GZ52">
            <v>65.849999999999994</v>
          </cell>
          <cell r="IO52">
            <v>44</v>
          </cell>
          <cell r="IR52">
            <v>29.424499999999998</v>
          </cell>
        </row>
        <row r="53">
          <cell r="DW53">
            <v>-4.2693128200989791E-2</v>
          </cell>
          <cell r="DZ53">
            <v>-5.6044082908943915E-2</v>
          </cell>
          <cell r="EH53">
            <v>0.69379330731229227</v>
          </cell>
          <cell r="EK53">
            <v>0.70504750953919049</v>
          </cell>
          <cell r="ES53">
            <v>6.3</v>
          </cell>
          <cell r="EV53">
            <v>7.9</v>
          </cell>
          <cell r="FD53">
            <v>85.6</v>
          </cell>
          <cell r="FG53">
            <v>85.850000000000009</v>
          </cell>
          <cell r="FP53">
            <v>-0.416735459697611</v>
          </cell>
          <cell r="FQ53">
            <v>-3.0274189475158558E-2</v>
          </cell>
          <cell r="FR53">
            <v>-0.45052841053709136</v>
          </cell>
          <cell r="FS53">
            <v>1.3339100266274924E-2</v>
          </cell>
          <cell r="GA53">
            <v>1.6456625215621401</v>
          </cell>
          <cell r="GB53">
            <v>0.70900385050941905</v>
          </cell>
          <cell r="GC53">
            <v>1.6168851478889499</v>
          </cell>
          <cell r="GD53">
            <v>0.69628705226837873</v>
          </cell>
          <cell r="GE53">
            <v>0.77663606855152278</v>
          </cell>
          <cell r="GL53">
            <v>8.9</v>
          </cell>
          <cell r="GM53">
            <v>8.85</v>
          </cell>
          <cell r="GN53">
            <v>8.9</v>
          </cell>
          <cell r="GO53">
            <v>10</v>
          </cell>
          <cell r="GW53">
            <v>40.799999999999997</v>
          </cell>
          <cell r="GX53">
            <v>86.5</v>
          </cell>
          <cell r="GY53">
            <v>43.6</v>
          </cell>
          <cell r="GZ53">
            <v>88</v>
          </cell>
          <cell r="IO53">
            <v>44</v>
          </cell>
          <cell r="IR53">
            <v>37.32</v>
          </cell>
        </row>
        <row r="54">
          <cell r="DW54">
            <v>-2.5051007623001824E-2</v>
          </cell>
          <cell r="DZ54">
            <v>-2.6163678945852323E-2</v>
          </cell>
          <cell r="EH54">
            <v>0.48558365503206707</v>
          </cell>
          <cell r="EK54">
            <v>0.48649968312916925</v>
          </cell>
          <cell r="ES54">
            <v>5.8999999999999995</v>
          </cell>
          <cell r="EV54">
            <v>6.05</v>
          </cell>
          <cell r="FD54">
            <v>98</v>
          </cell>
          <cell r="FG54">
            <v>98.1</v>
          </cell>
          <cell r="IO54">
            <v>44</v>
          </cell>
          <cell r="IR54">
            <v>43.661999999999999</v>
          </cell>
        </row>
        <row r="55">
          <cell r="FP55">
            <v>-0.10880113842703384</v>
          </cell>
          <cell r="FQ55">
            <v>-1.0664384299876756E-2</v>
          </cell>
          <cell r="FR55">
            <v>-0.11912078355198721</v>
          </cell>
          <cell r="FS55">
            <v>-7.6977307350484855E-3</v>
          </cell>
          <cell r="GA55">
            <v>0.78049850361243767</v>
          </cell>
          <cell r="GB55">
            <v>0.34579805202498914</v>
          </cell>
          <cell r="GC55">
            <v>0.76402341564237053</v>
          </cell>
          <cell r="GD55">
            <v>0.33972822492795063</v>
          </cell>
          <cell r="GE55">
            <v>0.35023634275079707</v>
          </cell>
          <cell r="GL55">
            <v>5.35</v>
          </cell>
          <cell r="GM55">
            <v>5.8000000000000007</v>
          </cell>
          <cell r="GN55">
            <v>5.4</v>
          </cell>
          <cell r="GO55">
            <v>6.3</v>
          </cell>
          <cell r="GW55">
            <v>79.7</v>
          </cell>
          <cell r="GX55">
            <v>100</v>
          </cell>
          <cell r="GY55">
            <v>82.05</v>
          </cell>
          <cell r="GZ55">
            <v>100</v>
          </cell>
        </row>
        <row r="56">
          <cell r="C56">
            <v>9.0277777777777768</v>
          </cell>
          <cell r="D56">
            <v>17.600452744765139</v>
          </cell>
          <cell r="E56">
            <v>25.249722530521641</v>
          </cell>
          <cell r="F56">
            <v>33.617929562433297</v>
          </cell>
          <cell r="H56">
            <v>58.795811518324605</v>
          </cell>
          <cell r="J56">
            <v>90.483785220627325</v>
          </cell>
          <cell r="N56">
            <v>13.600000000000001</v>
          </cell>
          <cell r="O56">
            <v>11.65</v>
          </cell>
          <cell r="P56">
            <v>9.9</v>
          </cell>
          <cell r="Q56">
            <v>6.3</v>
          </cell>
          <cell r="S56">
            <v>4.5</v>
          </cell>
          <cell r="U56">
            <v>5.9499999999999993</v>
          </cell>
        </row>
        <row r="57">
          <cell r="C57">
            <v>7.0938215102974826</v>
          </cell>
          <cell r="D57">
            <v>13.080407701019253</v>
          </cell>
          <cell r="E57">
            <v>18.033707865168537</v>
          </cell>
          <cell r="F57">
            <v>23.411189570885387</v>
          </cell>
          <cell r="H57">
            <v>41.707988980716252</v>
          </cell>
          <cell r="J57">
            <v>57.253599114064237</v>
          </cell>
          <cell r="N57">
            <v>12.6</v>
          </cell>
          <cell r="O57">
            <v>11.700000000000001</v>
          </cell>
          <cell r="P57">
            <v>11</v>
          </cell>
          <cell r="Q57">
            <v>7.95</v>
          </cell>
          <cell r="S57">
            <v>9.25</v>
          </cell>
          <cell r="U57">
            <v>9.7000000000000011</v>
          </cell>
        </row>
        <row r="58">
          <cell r="C58">
            <v>6.0315670800450958</v>
          </cell>
          <cell r="D58">
            <v>8.9059923034634423</v>
          </cell>
          <cell r="E58">
            <v>13.242784380305602</v>
          </cell>
          <cell r="F58">
            <v>15.789473684210526</v>
          </cell>
          <cell r="H58">
            <v>25.830258302583026</v>
          </cell>
          <cell r="J58">
            <v>32.230869001297016</v>
          </cell>
          <cell r="N58">
            <v>11.3</v>
          </cell>
          <cell r="O58">
            <v>9.0499999999999989</v>
          </cell>
          <cell r="P58">
            <v>11.65</v>
          </cell>
          <cell r="Q58">
            <v>9.75</v>
          </cell>
          <cell r="S58">
            <v>18.7</v>
          </cell>
          <cell r="U58">
            <v>22.900000000000002</v>
          </cell>
        </row>
        <row r="59">
          <cell r="C59">
            <v>6.1721710882512184</v>
          </cell>
          <cell r="D59">
            <v>8.3377031987414796</v>
          </cell>
          <cell r="E59">
            <v>10.725893824485373</v>
          </cell>
          <cell r="F59">
            <v>14.472965592572365</v>
          </cell>
          <cell r="H59">
            <v>20.946822308690013</v>
          </cell>
          <cell r="J59">
            <v>20.070921985815605</v>
          </cell>
          <cell r="N59">
            <v>7.6499999999999995</v>
          </cell>
          <cell r="O59">
            <v>4.6500000000000004</v>
          </cell>
          <cell r="P59">
            <v>7.7</v>
          </cell>
          <cell r="Q59">
            <v>8.4500000000000011</v>
          </cell>
          <cell r="S59">
            <v>22.900000000000002</v>
          </cell>
          <cell r="U59">
            <v>29.5</v>
          </cell>
        </row>
        <row r="60">
          <cell r="C60">
            <v>5.9493016037247806</v>
          </cell>
          <cell r="D60">
            <v>7.2783188108662227</v>
          </cell>
          <cell r="E60">
            <v>7.9181961195595179</v>
          </cell>
          <cell r="F60">
            <v>9.7775478530781168</v>
          </cell>
          <cell r="H60">
            <v>13.209955328653479</v>
          </cell>
          <cell r="J60">
            <v>12.295081967213115</v>
          </cell>
          <cell r="N60">
            <v>3.35</v>
          </cell>
          <cell r="O60">
            <v>2.4500000000000002</v>
          </cell>
          <cell r="P60">
            <v>4.6500000000000004</v>
          </cell>
          <cell r="Q60">
            <v>3.35</v>
          </cell>
          <cell r="S60">
            <v>21.65</v>
          </cell>
          <cell r="U60">
            <v>32.9</v>
          </cell>
        </row>
        <row r="62">
          <cell r="C62">
            <v>6.05</v>
          </cell>
          <cell r="D62">
            <v>5.5027513756878443</v>
          </cell>
          <cell r="E62">
            <v>7.0105157736604902</v>
          </cell>
          <cell r="F62">
            <v>7.0712136409227693</v>
          </cell>
          <cell r="H62">
            <v>11.396843950905904</v>
          </cell>
          <cell r="J62">
            <v>8.7744742567077587</v>
          </cell>
          <cell r="N62">
            <v>0</v>
          </cell>
          <cell r="O62">
            <v>0.05</v>
          </cell>
          <cell r="P62">
            <v>0.15</v>
          </cell>
          <cell r="Q62">
            <v>0.3</v>
          </cell>
          <cell r="S62">
            <v>14.45</v>
          </cell>
          <cell r="U62">
            <v>31.05</v>
          </cell>
        </row>
        <row r="72">
          <cell r="DW72">
            <v>-0.58680555553434555</v>
          </cell>
          <cell r="DZ72">
            <v>-0.11198613934634812</v>
          </cell>
          <cell r="EH72">
            <v>9.2429746048613239</v>
          </cell>
          <cell r="EK72">
            <v>6.02279336672503</v>
          </cell>
          <cell r="ES72">
            <v>85.350000000000009</v>
          </cell>
          <cell r="EV72">
            <v>41.9</v>
          </cell>
          <cell r="FD72">
            <v>86.25</v>
          </cell>
          <cell r="FG72">
            <v>48.05</v>
          </cell>
          <cell r="IO72">
            <v>119</v>
          </cell>
          <cell r="IR72">
            <v>30.434999999999999</v>
          </cell>
        </row>
        <row r="73">
          <cell r="DW73">
            <v>0.42276066892558167</v>
          </cell>
          <cell r="DZ73">
            <v>-0.56871092870086126</v>
          </cell>
          <cell r="EH73">
            <v>3.6897948018894677</v>
          </cell>
          <cell r="EK73">
            <v>3.9991494558186647</v>
          </cell>
          <cell r="ES73">
            <v>61.9</v>
          </cell>
          <cell r="EV73">
            <v>28.449999999999996</v>
          </cell>
          <cell r="FD73">
            <v>66.600000000000009</v>
          </cell>
          <cell r="FG73">
            <v>43.3</v>
          </cell>
          <cell r="IO73">
            <v>119</v>
          </cell>
          <cell r="IR73">
            <v>32.328499999999998</v>
          </cell>
        </row>
        <row r="74">
          <cell r="DW74">
            <v>3.5693956923792583E-2</v>
          </cell>
          <cell r="DZ74">
            <v>-0.31697679881391</v>
          </cell>
          <cell r="EH74">
            <v>1.5772293836880193</v>
          </cell>
          <cell r="EK74">
            <v>1.8318525679908753</v>
          </cell>
          <cell r="ES74">
            <v>27.700000000000003</v>
          </cell>
          <cell r="EV74">
            <v>18.8</v>
          </cell>
          <cell r="FD74">
            <v>59.25</v>
          </cell>
          <cell r="FG74">
            <v>47</v>
          </cell>
          <cell r="IO74">
            <v>119</v>
          </cell>
          <cell r="IR74">
            <v>38.961500000000001</v>
          </cell>
        </row>
        <row r="75">
          <cell r="DW75">
            <v>-1.3753673600656524E-2</v>
          </cell>
          <cell r="DZ75">
            <v>-0.19744027983565243</v>
          </cell>
          <cell r="EH75">
            <v>0.96390047086210395</v>
          </cell>
          <cell r="EK75">
            <v>1.153598954883339</v>
          </cell>
          <cell r="ES75">
            <v>16.05</v>
          </cell>
          <cell r="EV75">
            <v>15.950000000000001</v>
          </cell>
          <cell r="FD75">
            <v>74.7</v>
          </cell>
          <cell r="FG75">
            <v>69.5</v>
          </cell>
          <cell r="IO75">
            <v>119</v>
          </cell>
          <cell r="IR75">
            <v>50.8185</v>
          </cell>
        </row>
        <row r="76">
          <cell r="DW76">
            <v>-4.7718929012803543E-2</v>
          </cell>
          <cell r="DZ76">
            <v>-0.15835883980051579</v>
          </cell>
          <cell r="EH76">
            <v>0.63095575328175824</v>
          </cell>
          <cell r="EK76">
            <v>0.69900984889532869</v>
          </cell>
          <cell r="ES76">
            <v>10</v>
          </cell>
          <cell r="EV76">
            <v>11.05</v>
          </cell>
          <cell r="FD76">
            <v>93.35</v>
          </cell>
          <cell r="FG76">
            <v>92.800000000000011</v>
          </cell>
          <cell r="IO76">
            <v>119</v>
          </cell>
          <cell r="IR76">
            <v>65.385499999999993</v>
          </cell>
        </row>
        <row r="77">
          <cell r="DW77">
            <v>-2.763455489525633E-2</v>
          </cell>
          <cell r="DZ77">
            <v>-7.3132015982846799E-2</v>
          </cell>
          <cell r="EH77">
            <v>0.44253934994426952</v>
          </cell>
          <cell r="EK77">
            <v>0.4769152317837218</v>
          </cell>
          <cell r="ES77">
            <v>7.7</v>
          </cell>
          <cell r="EV77">
            <v>9.25</v>
          </cell>
          <cell r="FD77">
            <v>99.5</v>
          </cell>
          <cell r="FG77">
            <v>99.550000000000011</v>
          </cell>
          <cell r="IO77">
            <v>119</v>
          </cell>
          <cell r="IR77">
            <v>76.116</v>
          </cell>
        </row>
        <row r="78">
          <cell r="DW78">
            <v>-2.725727705516723E-3</v>
          </cell>
          <cell r="DZ78">
            <v>-1.1273959566596997E-2</v>
          </cell>
          <cell r="EH78">
            <v>0.30854802995209279</v>
          </cell>
          <cell r="EK78">
            <v>0.31298685603118481</v>
          </cell>
          <cell r="ES78">
            <v>6.2</v>
          </cell>
          <cell r="EV78">
            <v>7.1499999999999995</v>
          </cell>
          <cell r="FD78">
            <v>100</v>
          </cell>
          <cell r="FG78">
            <v>100</v>
          </cell>
          <cell r="IO78">
            <v>119</v>
          </cell>
          <cell r="IR78">
            <v>102.995</v>
          </cell>
        </row>
        <row r="80">
          <cell r="DW80">
            <v>-5.4098029857193959</v>
          </cell>
          <cell r="DZ80">
            <v>-0.21876991369069498</v>
          </cell>
          <cell r="EH80">
            <v>10.806111717793081</v>
          </cell>
          <cell r="EK80">
            <v>5.8617680444699838</v>
          </cell>
          <cell r="ES80">
            <v>78.05</v>
          </cell>
          <cell r="EV80">
            <v>44.3</v>
          </cell>
          <cell r="FD80">
            <v>80.150000000000006</v>
          </cell>
          <cell r="FG80">
            <v>53.05</v>
          </cell>
          <cell r="IO80">
            <v>152</v>
          </cell>
          <cell r="IR80">
            <v>34.725499999999997</v>
          </cell>
        </row>
        <row r="81">
          <cell r="DW81">
            <v>0.76658171324951874</v>
          </cell>
          <cell r="DZ81">
            <v>-0.54277669606246792</v>
          </cell>
          <cell r="EH81">
            <v>4.0785672383143767</v>
          </cell>
          <cell r="EK81">
            <v>3.9660855552616647</v>
          </cell>
          <cell r="ES81">
            <v>74.400000000000006</v>
          </cell>
          <cell r="EV81">
            <v>30.8</v>
          </cell>
          <cell r="FD81">
            <v>77.900000000000006</v>
          </cell>
          <cell r="FG81">
            <v>45.9</v>
          </cell>
          <cell r="IO81">
            <v>152</v>
          </cell>
          <cell r="IR81">
            <v>36.686999999999998</v>
          </cell>
        </row>
        <row r="82">
          <cell r="DW82">
            <v>0.10926431762838934</v>
          </cell>
          <cell r="DZ82">
            <v>-0.30855489086667032</v>
          </cell>
          <cell r="EH82">
            <v>1.5652285636964296</v>
          </cell>
          <cell r="EK82">
            <v>1.928881693663367</v>
          </cell>
          <cell r="ES82">
            <v>31.7</v>
          </cell>
          <cell r="EV82">
            <v>20.599999999999998</v>
          </cell>
          <cell r="FD82">
            <v>67.300000000000011</v>
          </cell>
          <cell r="FG82">
            <v>51</v>
          </cell>
          <cell r="IO82">
            <v>152</v>
          </cell>
          <cell r="IR82">
            <v>44.1235</v>
          </cell>
        </row>
        <row r="83">
          <cell r="DW83">
            <v>1.0557562257932234E-2</v>
          </cell>
          <cell r="DZ83">
            <v>-0.21332769122548259</v>
          </cell>
          <cell r="EH83">
            <v>0.86562813976092112</v>
          </cell>
          <cell r="EK83">
            <v>1.0771386367364291</v>
          </cell>
          <cell r="ES83">
            <v>17.549999999999997</v>
          </cell>
          <cell r="EV83">
            <v>16.600000000000001</v>
          </cell>
          <cell r="FD83">
            <v>81.150000000000006</v>
          </cell>
          <cell r="FG83">
            <v>72.05</v>
          </cell>
          <cell r="IO83">
            <v>152</v>
          </cell>
          <cell r="IR83">
            <v>58.125</v>
          </cell>
        </row>
        <row r="84">
          <cell r="DW84">
            <v>-2.9800102209981656E-2</v>
          </cell>
          <cell r="DZ84">
            <v>-0.1445685957689001</v>
          </cell>
          <cell r="EH84">
            <v>0.57800996018782591</v>
          </cell>
          <cell r="EK84">
            <v>0.64243805013427546</v>
          </cell>
          <cell r="ES84">
            <v>10.85</v>
          </cell>
          <cell r="EV84">
            <v>11.5</v>
          </cell>
          <cell r="FD84">
            <v>96.75</v>
          </cell>
          <cell r="FG84">
            <v>95.6</v>
          </cell>
          <cell r="IO84">
            <v>152</v>
          </cell>
          <cell r="IR84">
            <v>78.969499999999996</v>
          </cell>
        </row>
        <row r="85">
          <cell r="DW85">
            <v>-2.5354749100740603E-2</v>
          </cell>
          <cell r="DZ85">
            <v>-7.352116308211E-2</v>
          </cell>
          <cell r="EH85">
            <v>0.39567420329441083</v>
          </cell>
          <cell r="EK85">
            <v>0.43277101025631481</v>
          </cell>
          <cell r="ES85">
            <v>8.2000000000000011</v>
          </cell>
          <cell r="EV85">
            <v>8.4500000000000011</v>
          </cell>
          <cell r="FD85">
            <v>99.9</v>
          </cell>
          <cell r="FG85">
            <v>99.95</v>
          </cell>
          <cell r="IO85">
            <v>152</v>
          </cell>
          <cell r="IR85">
            <v>92.313999999999993</v>
          </cell>
        </row>
        <row r="86">
          <cell r="DW86">
            <v>-4.8949610266975081E-4</v>
          </cell>
          <cell r="DZ86">
            <v>-1.4374948547533323E-2</v>
          </cell>
          <cell r="EH86">
            <v>0.27702687444913299</v>
          </cell>
          <cell r="EK86">
            <v>0.28517411885904409</v>
          </cell>
          <cell r="ES86">
            <v>6.25</v>
          </cell>
          <cell r="EV86">
            <v>7.6499999999999995</v>
          </cell>
          <cell r="FD86">
            <v>100</v>
          </cell>
          <cell r="FG86">
            <v>100</v>
          </cell>
          <cell r="IO86">
            <v>152</v>
          </cell>
          <cell r="IR86">
            <v>120.88200000000001</v>
          </cell>
        </row>
        <row r="88">
          <cell r="DW88">
            <v>-9.9125182599416259</v>
          </cell>
          <cell r="DZ88">
            <v>-0.34154088186831916</v>
          </cell>
          <cell r="EH88">
            <v>14.217556084256353</v>
          </cell>
          <cell r="EK88">
            <v>5.715261435356271</v>
          </cell>
          <cell r="ES88">
            <v>78.2</v>
          </cell>
          <cell r="EV88">
            <v>46.050000000000004</v>
          </cell>
          <cell r="FD88">
            <v>82.8</v>
          </cell>
          <cell r="FG88">
            <v>53.75</v>
          </cell>
          <cell r="IO88">
            <v>189</v>
          </cell>
          <cell r="IR88">
            <v>38.994</v>
          </cell>
        </row>
        <row r="89">
          <cell r="DW89">
            <v>1.0664831845278644</v>
          </cell>
          <cell r="DZ89">
            <v>-0.67420763827139607</v>
          </cell>
          <cell r="EH89">
            <v>5.3195217715911465</v>
          </cell>
          <cell r="EK89">
            <v>3.5135788488146678</v>
          </cell>
          <cell r="ES89">
            <v>92</v>
          </cell>
          <cell r="EV89">
            <v>32.25</v>
          </cell>
          <cell r="FD89">
            <v>92.65</v>
          </cell>
          <cell r="FG89">
            <v>49.05</v>
          </cell>
          <cell r="IO89">
            <v>189</v>
          </cell>
          <cell r="IR89">
            <v>41.119500000000002</v>
          </cell>
        </row>
        <row r="90">
          <cell r="DW90">
            <v>7.7351029315946909E-2</v>
          </cell>
          <cell r="DZ90">
            <v>-0.36122840995172256</v>
          </cell>
          <cell r="EH90">
            <v>1.4583452402107142</v>
          </cell>
          <cell r="EK90">
            <v>1.855574348818861</v>
          </cell>
          <cell r="ES90">
            <v>39.050000000000004</v>
          </cell>
          <cell r="EV90">
            <v>20.3</v>
          </cell>
          <cell r="FD90">
            <v>71.95</v>
          </cell>
          <cell r="FG90">
            <v>54.7</v>
          </cell>
          <cell r="IO90">
            <v>189</v>
          </cell>
          <cell r="IR90">
            <v>49.131</v>
          </cell>
        </row>
        <row r="91">
          <cell r="DW91">
            <v>4.036887201781891E-3</v>
          </cell>
          <cell r="DZ91">
            <v>-0.2187996504904598</v>
          </cell>
          <cell r="EH91">
            <v>0.82310407477115211</v>
          </cell>
          <cell r="EK91">
            <v>1.0363111809222039</v>
          </cell>
          <cell r="ES91">
            <v>20.8</v>
          </cell>
          <cell r="EV91">
            <v>15.85</v>
          </cell>
          <cell r="FD91">
            <v>86.95</v>
          </cell>
          <cell r="FG91">
            <v>75.7</v>
          </cell>
          <cell r="IO91">
            <v>189</v>
          </cell>
          <cell r="IR91">
            <v>64.450999999999993</v>
          </cell>
        </row>
        <row r="92">
          <cell r="DW92">
            <v>-2.53430571331848E-3</v>
          </cell>
          <cell r="DZ92">
            <v>-0.11969997244040699</v>
          </cell>
          <cell r="EH92">
            <v>0.53108025473355114</v>
          </cell>
          <cell r="EK92">
            <v>0.60370592053848404</v>
          </cell>
          <cell r="ES92">
            <v>11.899999999999999</v>
          </cell>
          <cell r="EV92">
            <v>11.65</v>
          </cell>
          <cell r="FD92">
            <v>98.350000000000009</v>
          </cell>
          <cell r="FG92">
            <v>96.7</v>
          </cell>
          <cell r="IO92">
            <v>189</v>
          </cell>
          <cell r="IR92">
            <v>91.634500000000003</v>
          </cell>
        </row>
        <row r="93">
          <cell r="DW93">
            <v>-1.7849354452014611E-2</v>
          </cell>
          <cell r="DZ93">
            <v>-6.8899475221617712E-2</v>
          </cell>
          <cell r="EH93">
            <v>0.36239456712698936</v>
          </cell>
          <cell r="EK93">
            <v>0.40519981505328528</v>
          </cell>
          <cell r="ES93">
            <v>9.1</v>
          </cell>
          <cell r="EV93">
            <v>10.299999999999999</v>
          </cell>
          <cell r="FD93">
            <v>100</v>
          </cell>
          <cell r="FG93">
            <v>100</v>
          </cell>
          <cell r="IO93">
            <v>189</v>
          </cell>
          <cell r="IR93">
            <v>110.634</v>
          </cell>
        </row>
        <row r="94">
          <cell r="DW94">
            <v>1.4715201128440102E-3</v>
          </cell>
          <cell r="DZ94">
            <v>-1.6005148148464987E-2</v>
          </cell>
          <cell r="EH94">
            <v>0.24901290252822322</v>
          </cell>
          <cell r="EK94">
            <v>0.26106744442850771</v>
          </cell>
          <cell r="ES94">
            <v>6.35</v>
          </cell>
          <cell r="EV94">
            <v>7.4499999999999993</v>
          </cell>
          <cell r="FD94">
            <v>100</v>
          </cell>
          <cell r="FG94">
            <v>100</v>
          </cell>
          <cell r="IO94">
            <v>189</v>
          </cell>
          <cell r="IR94">
            <v>139.16849999999999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elected comparisons"/>
      <sheetName val="P1"/>
      <sheetName val="P2"/>
      <sheetName val="P3"/>
      <sheetName val="P4"/>
      <sheetName val="P5"/>
    </sheetNames>
    <sheetDataSet>
      <sheetData sheetId="0">
        <row r="9">
          <cell r="FN9">
            <v>3</v>
          </cell>
          <cell r="FO9">
            <v>100</v>
          </cell>
          <cell r="FQ9">
            <v>1.1656028377659049</v>
          </cell>
          <cell r="FR9">
            <v>-1.3521079109652077</v>
          </cell>
          <cell r="FS9">
            <v>26.320703555131388</v>
          </cell>
          <cell r="GB9">
            <v>14.127635078259848</v>
          </cell>
          <cell r="GC9">
            <v>11.983804504839631</v>
          </cell>
          <cell r="GD9">
            <v>28.348099190994709</v>
          </cell>
          <cell r="GM9">
            <v>5.4</v>
          </cell>
          <cell r="GN9">
            <v>7.0000000000000009</v>
          </cell>
          <cell r="GO9">
            <v>93.2</v>
          </cell>
          <cell r="GX9">
            <v>7.75</v>
          </cell>
          <cell r="GY9">
            <v>7.8</v>
          </cell>
          <cell r="GZ9">
            <v>91.05</v>
          </cell>
        </row>
        <row r="10">
          <cell r="FO10">
            <v>200</v>
          </cell>
          <cell r="FQ10">
            <v>0.58679736627993329</v>
          </cell>
          <cell r="FR10">
            <v>-0.82825278580185357</v>
          </cell>
          <cell r="FS10">
            <v>26.875303264256395</v>
          </cell>
          <cell r="GB10">
            <v>8.4082612514735917</v>
          </cell>
          <cell r="GC10">
            <v>8.3653676142953355</v>
          </cell>
          <cell r="GD10">
            <v>27.972377037541658</v>
          </cell>
          <cell r="GM10">
            <v>5.3</v>
          </cell>
          <cell r="GN10">
            <v>6.25</v>
          </cell>
          <cell r="GO10">
            <v>98.65</v>
          </cell>
          <cell r="GX10">
            <v>8.5</v>
          </cell>
          <cell r="GY10">
            <v>7.85</v>
          </cell>
          <cell r="GZ10">
            <v>98.05</v>
          </cell>
        </row>
        <row r="11">
          <cell r="FO11">
            <v>500</v>
          </cell>
          <cell r="FQ11">
            <v>0.56440263476242891</v>
          </cell>
          <cell r="FR11">
            <v>-0.20519167310165801</v>
          </cell>
          <cell r="FS11">
            <v>27.479919000626424</v>
          </cell>
          <cell r="GB11">
            <v>4.9857910611121747</v>
          </cell>
          <cell r="GC11">
            <v>5.1155924765662819</v>
          </cell>
          <cell r="GD11">
            <v>27.890157732792709</v>
          </cell>
          <cell r="GM11">
            <v>4.1500000000000004</v>
          </cell>
          <cell r="GN11">
            <v>5.0999999999999996</v>
          </cell>
          <cell r="GO11">
            <v>100</v>
          </cell>
          <cell r="GX11">
            <v>7.35</v>
          </cell>
          <cell r="GY11">
            <v>7.7</v>
          </cell>
          <cell r="GZ11">
            <v>99.95</v>
          </cell>
        </row>
        <row r="12">
          <cell r="FO12">
            <v>1000</v>
          </cell>
          <cell r="FQ12">
            <v>0.47234632376967556</v>
          </cell>
          <cell r="FR12">
            <v>-3.1155590287016744E-2</v>
          </cell>
          <cell r="FS12">
            <v>27.692713072500158</v>
          </cell>
          <cell r="GB12">
            <v>3.4537559922193086</v>
          </cell>
          <cell r="GC12">
            <v>3.6399084223836189</v>
          </cell>
          <cell r="GD12">
            <v>27.896804354064901</v>
          </cell>
          <cell r="GM12">
            <v>4.1000000000000005</v>
          </cell>
          <cell r="GN12">
            <v>4.8</v>
          </cell>
          <cell r="GO12">
            <v>100</v>
          </cell>
          <cell r="GX12">
            <v>8.5500000000000007</v>
          </cell>
          <cell r="GY12">
            <v>8.9</v>
          </cell>
          <cell r="GZ12">
            <v>100</v>
          </cell>
        </row>
        <row r="13">
          <cell r="FO13">
            <v>2000</v>
          </cell>
          <cell r="FQ13">
            <v>0.23425320344219563</v>
          </cell>
          <cell r="FR13">
            <v>7.6839345232016121E-3</v>
          </cell>
          <cell r="FS13">
            <v>27.676768599963648</v>
          </cell>
          <cell r="GB13">
            <v>2.4206893386652406</v>
          </cell>
          <cell r="GC13">
            <v>2.575369318830115</v>
          </cell>
          <cell r="GD13">
            <v>27.781165335594139</v>
          </cell>
          <cell r="GM13">
            <v>4.3499999999999996</v>
          </cell>
          <cell r="GN13">
            <v>4.5</v>
          </cell>
          <cell r="GO13">
            <v>100</v>
          </cell>
          <cell r="GX13">
            <v>15.85</v>
          </cell>
          <cell r="GY13">
            <v>12.25</v>
          </cell>
          <cell r="GZ13">
            <v>100</v>
          </cell>
        </row>
        <row r="15">
          <cell r="FO15">
            <v>8000</v>
          </cell>
          <cell r="FQ15">
            <v>0.13128613671454134</v>
          </cell>
          <cell r="FR15">
            <v>-6.1451753431079351E-2</v>
          </cell>
          <cell r="FS15">
            <v>27.711948154683753</v>
          </cell>
          <cell r="GB15">
            <v>1.1865138566781654</v>
          </cell>
          <cell r="GC15">
            <v>1.2824125820930783</v>
          </cell>
          <cell r="GD15">
            <v>27.739442980776541</v>
          </cell>
          <cell r="GM15">
            <v>3.2</v>
          </cell>
          <cell r="GN15">
            <v>5</v>
          </cell>
          <cell r="GO15">
            <v>100</v>
          </cell>
          <cell r="GX15">
            <v>41.8</v>
          </cell>
          <cell r="GY15">
            <v>35.549999999999997</v>
          </cell>
          <cell r="GZ15">
            <v>100</v>
          </cell>
        </row>
        <row r="17">
          <cell r="FN17">
            <v>4</v>
          </cell>
          <cell r="FO17">
            <v>100</v>
          </cell>
          <cell r="FQ17">
            <v>1.1993977398873903</v>
          </cell>
          <cell r="FR17">
            <v>-0.7986302533744235</v>
          </cell>
          <cell r="FS17">
            <v>23.340780552940004</v>
          </cell>
          <cell r="GB17">
            <v>11.704274696321903</v>
          </cell>
          <cell r="GC17">
            <v>8.6175973959020791</v>
          </cell>
          <cell r="GD17">
            <v>24.963777331298374</v>
          </cell>
          <cell r="GM17">
            <v>9.25</v>
          </cell>
          <cell r="GN17">
            <v>9.35</v>
          </cell>
          <cell r="GO17">
            <v>95.25</v>
          </cell>
          <cell r="GX17">
            <v>12</v>
          </cell>
          <cell r="GY17">
            <v>10.6</v>
          </cell>
          <cell r="GZ17">
            <v>93.65</v>
          </cell>
        </row>
        <row r="18">
          <cell r="FO18">
            <v>200</v>
          </cell>
          <cell r="FQ18">
            <v>0.31310149615086019</v>
          </cell>
          <cell r="FR18">
            <v>-0.33059757107764381</v>
          </cell>
          <cell r="FS18">
            <v>23.962560872675105</v>
          </cell>
          <cell r="GB18">
            <v>6.9508203531908226</v>
          </cell>
          <cell r="GC18">
            <v>6.1520735873594639</v>
          </cell>
          <cell r="GD18">
            <v>24.797578264144619</v>
          </cell>
          <cell r="GM18">
            <v>6.8500000000000005</v>
          </cell>
          <cell r="GN18">
            <v>8.6499999999999986</v>
          </cell>
          <cell r="GO18">
            <v>99.6</v>
          </cell>
          <cell r="GX18">
            <v>10.8</v>
          </cell>
          <cell r="GY18">
            <v>9.85</v>
          </cell>
          <cell r="GZ18">
            <v>99.15</v>
          </cell>
        </row>
        <row r="19">
          <cell r="FO19">
            <v>500</v>
          </cell>
          <cell r="FQ19">
            <v>-1.894970307548053E-2</v>
          </cell>
          <cell r="FR19">
            <v>-0.12211805131750707</v>
          </cell>
          <cell r="FS19">
            <v>24.75022539831604</v>
          </cell>
          <cell r="GB19">
            <v>3.304125097266402</v>
          </cell>
          <cell r="GC19">
            <v>3.8393017641167058</v>
          </cell>
          <cell r="GD19">
            <v>25.099704516519978</v>
          </cell>
          <cell r="GM19">
            <v>6.25</v>
          </cell>
          <cell r="GN19">
            <v>6.4</v>
          </cell>
          <cell r="GO19">
            <v>100</v>
          </cell>
          <cell r="GX19">
            <v>12.1</v>
          </cell>
          <cell r="GY19">
            <v>9.6</v>
          </cell>
          <cell r="GZ19">
            <v>100</v>
          </cell>
        </row>
        <row r="20">
          <cell r="FO20">
            <v>1000</v>
          </cell>
          <cell r="FQ20">
            <v>6.0005392953344047E-2</v>
          </cell>
          <cell r="FR20">
            <v>-7.4682361035488809E-2</v>
          </cell>
          <cell r="FS20">
            <v>24.875606551031439</v>
          </cell>
          <cell r="GB20">
            <v>2.359080002815849</v>
          </cell>
          <cell r="GC20">
            <v>2.7590652145251289</v>
          </cell>
          <cell r="GD20">
            <v>25.049266343105646</v>
          </cell>
          <cell r="GM20">
            <v>5.2</v>
          </cell>
          <cell r="GN20">
            <v>5.4</v>
          </cell>
          <cell r="GO20">
            <v>100</v>
          </cell>
          <cell r="GX20">
            <v>15.4</v>
          </cell>
          <cell r="GY20">
            <v>13.4</v>
          </cell>
          <cell r="GZ20">
            <v>100</v>
          </cell>
        </row>
        <row r="21">
          <cell r="FO21">
            <v>2000</v>
          </cell>
          <cell r="FQ21">
            <v>-7.713782962970589E-2</v>
          </cell>
          <cell r="FR21">
            <v>-2.8413269499068482E-2</v>
          </cell>
          <cell r="FS21">
            <v>24.957858508650947</v>
          </cell>
          <cell r="GB21">
            <v>1.6470903824614844</v>
          </cell>
          <cell r="GC21">
            <v>1.9700598693557134</v>
          </cell>
          <cell r="GD21">
            <v>25.047352919028288</v>
          </cell>
          <cell r="GM21">
            <v>4.8</v>
          </cell>
          <cell r="GN21">
            <v>6.1</v>
          </cell>
          <cell r="GO21">
            <v>100</v>
          </cell>
          <cell r="GX21">
            <v>25.45</v>
          </cell>
          <cell r="GY21">
            <v>19.05</v>
          </cell>
          <cell r="GZ21">
            <v>100</v>
          </cell>
        </row>
        <row r="23">
          <cell r="FO23">
            <v>8000</v>
          </cell>
          <cell r="FQ23">
            <v>-1.7962868859331054E-2</v>
          </cell>
          <cell r="FR23">
            <v>-1.1997458538882454E-3</v>
          </cell>
          <cell r="FS23">
            <v>25.079581227168607</v>
          </cell>
          <cell r="GB23">
            <v>0.85399144784553982</v>
          </cell>
          <cell r="GC23">
            <v>0.96415377313584172</v>
          </cell>
          <cell r="GD23">
            <v>25.101904960210774</v>
          </cell>
          <cell r="GM23">
            <v>5.6000000000000005</v>
          </cell>
          <cell r="GN23">
            <v>5.0999999999999996</v>
          </cell>
          <cell r="GO23">
            <v>100</v>
          </cell>
          <cell r="GX23">
            <v>67.300000000000011</v>
          </cell>
          <cell r="GY23">
            <v>55.7</v>
          </cell>
          <cell r="GZ23">
            <v>100</v>
          </cell>
        </row>
        <row r="25">
          <cell r="FN25">
            <v>5</v>
          </cell>
          <cell r="FO25">
            <v>100</v>
          </cell>
          <cell r="FQ25">
            <v>1.0165159794379606</v>
          </cell>
          <cell r="FR25">
            <v>-1.2799577912158255</v>
          </cell>
          <cell r="FS25">
            <v>15.442421638203035</v>
          </cell>
          <cell r="GB25">
            <v>9.9643127269855825</v>
          </cell>
          <cell r="GC25">
            <v>7.723705413283831</v>
          </cell>
          <cell r="GD25">
            <v>17.305536553496676</v>
          </cell>
          <cell r="GM25">
            <v>14.299999999999999</v>
          </cell>
          <cell r="GN25">
            <v>13.15</v>
          </cell>
          <cell r="GO25">
            <v>89.3</v>
          </cell>
          <cell r="GX25">
            <v>17.299999999999997</v>
          </cell>
          <cell r="GY25">
            <v>15.299999999999999</v>
          </cell>
          <cell r="GZ25">
            <v>85.8</v>
          </cell>
        </row>
        <row r="26">
          <cell r="FO26">
            <v>200</v>
          </cell>
          <cell r="FQ26">
            <v>0.39346311235096576</v>
          </cell>
          <cell r="FR26">
            <v>-0.65643595331382154</v>
          </cell>
          <cell r="FS26">
            <v>15.845199766105422</v>
          </cell>
          <cell r="GB26">
            <v>7.1515258412420524</v>
          </cell>
          <cell r="GC26">
            <v>5.3911004929365038</v>
          </cell>
          <cell r="GD26">
            <v>16.779149046297668</v>
          </cell>
          <cell r="GM26">
            <v>10.65</v>
          </cell>
          <cell r="GN26">
            <v>9.5</v>
          </cell>
          <cell r="GO26">
            <v>98.15</v>
          </cell>
          <cell r="GX26">
            <v>15.65</v>
          </cell>
          <cell r="GY26">
            <v>12.6</v>
          </cell>
          <cell r="GZ26">
            <v>96.350000000000009</v>
          </cell>
        </row>
        <row r="27">
          <cell r="FO27">
            <v>500</v>
          </cell>
          <cell r="FQ27">
            <v>7.0649163893803458E-3</v>
          </cell>
          <cell r="FR27">
            <v>-0.13874023191049489</v>
          </cell>
          <cell r="FS27">
            <v>16.368507694782586</v>
          </cell>
          <cell r="GB27">
            <v>2.5761665351823826</v>
          </cell>
          <cell r="GC27">
            <v>3.2794241254934859</v>
          </cell>
          <cell r="GD27">
            <v>16.765328237548655</v>
          </cell>
          <cell r="GM27">
            <v>6.75</v>
          </cell>
          <cell r="GN27">
            <v>5.75</v>
          </cell>
          <cell r="GO27">
            <v>100</v>
          </cell>
          <cell r="GX27">
            <v>16.650000000000002</v>
          </cell>
          <cell r="GY27">
            <v>12.85</v>
          </cell>
          <cell r="GZ27">
            <v>99.95</v>
          </cell>
        </row>
        <row r="28">
          <cell r="FO28">
            <v>1000</v>
          </cell>
          <cell r="FQ28">
            <v>1.1799030826688081E-2</v>
          </cell>
          <cell r="FR28">
            <v>3.9265277133755522E-3</v>
          </cell>
          <cell r="FS28">
            <v>16.528742289359457</v>
          </cell>
          <cell r="GB28">
            <v>1.7979172407529898</v>
          </cell>
          <cell r="GC28">
            <v>2.2367469971946901</v>
          </cell>
          <cell r="GD28">
            <v>16.73694178394236</v>
          </cell>
          <cell r="GM28">
            <v>6.2</v>
          </cell>
          <cell r="GN28">
            <v>3.55</v>
          </cell>
          <cell r="GO28">
            <v>100</v>
          </cell>
          <cell r="GX28">
            <v>22.25</v>
          </cell>
          <cell r="GY28">
            <v>15.85</v>
          </cell>
          <cell r="GZ28">
            <v>100</v>
          </cell>
        </row>
        <row r="29">
          <cell r="FO29">
            <v>2000</v>
          </cell>
          <cell r="FQ29">
            <v>-9.6132224393896751E-2</v>
          </cell>
          <cell r="FR29">
            <v>-0.13204046923065799</v>
          </cell>
          <cell r="FS29">
            <v>16.548987654757344</v>
          </cell>
          <cell r="GB29">
            <v>1.2634350168933555</v>
          </cell>
          <cell r="GC29">
            <v>1.6143393912969335</v>
          </cell>
          <cell r="GD29">
            <v>16.659340982237524</v>
          </cell>
          <cell r="GM29">
            <v>4.75</v>
          </cell>
          <cell r="GN29">
            <v>4.9000000000000004</v>
          </cell>
          <cell r="GO29">
            <v>100</v>
          </cell>
          <cell r="GX29">
            <v>39</v>
          </cell>
          <cell r="GY29">
            <v>25.95</v>
          </cell>
          <cell r="GZ29">
            <v>100</v>
          </cell>
        </row>
        <row r="31">
          <cell r="FO31">
            <v>8000</v>
          </cell>
          <cell r="FQ31">
            <v>-1.9083827181557801E-2</v>
          </cell>
          <cell r="FR31">
            <v>-2.3201241428909683E-2</v>
          </cell>
          <cell r="FS31">
            <v>16.697815802887526</v>
          </cell>
          <cell r="GB31">
            <v>0.65161551740015577</v>
          </cell>
          <cell r="GC31">
            <v>0.82652572488513121</v>
          </cell>
          <cell r="GD31">
            <v>16.725000889439716</v>
          </cell>
          <cell r="GM31">
            <v>5.3</v>
          </cell>
          <cell r="GN31">
            <v>5.45</v>
          </cell>
          <cell r="GO31">
            <v>100</v>
          </cell>
          <cell r="GX31">
            <v>87.949999999999989</v>
          </cell>
          <cell r="GY31">
            <v>69.75</v>
          </cell>
          <cell r="GZ31">
            <v>100</v>
          </cell>
        </row>
        <row r="33">
          <cell r="FN33">
            <v>6</v>
          </cell>
          <cell r="FO33">
            <v>100</v>
          </cell>
          <cell r="FQ33">
            <v>0.75449294130274436</v>
          </cell>
          <cell r="FR33">
            <v>-1.4125588797890649</v>
          </cell>
          <cell r="FS33">
            <v>12.909401778515782</v>
          </cell>
          <cell r="GB33">
            <v>8.119333380507701</v>
          </cell>
          <cell r="GC33">
            <v>6.784868273758712</v>
          </cell>
          <cell r="GD33">
            <v>14.616847641064981</v>
          </cell>
          <cell r="GM33">
            <v>17.45</v>
          </cell>
          <cell r="GN33">
            <v>16.8</v>
          </cell>
          <cell r="GO33">
            <v>89.95</v>
          </cell>
          <cell r="GX33">
            <v>21.349999999999998</v>
          </cell>
          <cell r="GY33">
            <v>21.7</v>
          </cell>
          <cell r="GZ33">
            <v>84.65</v>
          </cell>
        </row>
        <row r="34">
          <cell r="FO34">
            <v>200</v>
          </cell>
          <cell r="FQ34">
            <v>0.23303834434657322</v>
          </cell>
          <cell r="FR34">
            <v>-0.57201005127982085</v>
          </cell>
          <cell r="FS34">
            <v>13.12348346386297</v>
          </cell>
          <cell r="GB34">
            <v>5.4073462811471646</v>
          </cell>
          <cell r="GC34">
            <v>4.5771822126710235</v>
          </cell>
          <cell r="GD34">
            <v>14.031008530815175</v>
          </cell>
          <cell r="GM34">
            <v>10.35</v>
          </cell>
          <cell r="GN34">
            <v>9.9500000000000011</v>
          </cell>
          <cell r="GO34">
            <v>97.45</v>
          </cell>
          <cell r="GX34">
            <v>16.25</v>
          </cell>
          <cell r="GY34">
            <v>14.95</v>
          </cell>
          <cell r="GZ34">
            <v>93.95</v>
          </cell>
        </row>
        <row r="35">
          <cell r="FO35">
            <v>500</v>
          </cell>
          <cell r="FQ35">
            <v>-8.3042260116993283E-2</v>
          </cell>
          <cell r="FR35">
            <v>-0.21288604963675173</v>
          </cell>
          <cell r="FS35">
            <v>13.444997239005898</v>
          </cell>
          <cell r="GB35">
            <v>2.2449906084429521</v>
          </cell>
          <cell r="GC35">
            <v>2.776710850946595</v>
          </cell>
          <cell r="GD35">
            <v>13.829669087534418</v>
          </cell>
          <cell r="GM35">
            <v>7.0499999999999989</v>
          </cell>
          <cell r="GN35">
            <v>6.25</v>
          </cell>
          <cell r="GO35">
            <v>99.95</v>
          </cell>
          <cell r="GX35">
            <v>20.549999999999997</v>
          </cell>
          <cell r="GY35">
            <v>14.05</v>
          </cell>
          <cell r="GZ35">
            <v>99.65</v>
          </cell>
        </row>
        <row r="36">
          <cell r="FO36">
            <v>1000</v>
          </cell>
          <cell r="FQ36">
            <v>2.1394293508677723E-2</v>
          </cell>
          <cell r="FR36">
            <v>-2.1021617308782901E-2</v>
          </cell>
          <cell r="FS36">
            <v>13.776715607521961</v>
          </cell>
          <cell r="GB36">
            <v>1.5846673408941876</v>
          </cell>
          <cell r="GC36">
            <v>1.997392931541268</v>
          </cell>
          <cell r="GD36">
            <v>13.975767386336241</v>
          </cell>
          <cell r="GM36">
            <v>6.35</v>
          </cell>
          <cell r="GN36">
            <v>5.9499999999999993</v>
          </cell>
          <cell r="GO36">
            <v>100</v>
          </cell>
          <cell r="GX36">
            <v>27.750000000000004</v>
          </cell>
          <cell r="GY36">
            <v>18.7</v>
          </cell>
          <cell r="GZ36">
            <v>100</v>
          </cell>
        </row>
        <row r="37">
          <cell r="FO37">
            <v>2000</v>
          </cell>
          <cell r="FQ37">
            <v>-5.0554281496944166E-2</v>
          </cell>
          <cell r="FR37">
            <v>-3.6875090775043522E-2</v>
          </cell>
          <cell r="FS37">
            <v>13.756428305743732</v>
          </cell>
          <cell r="GB37">
            <v>1.115773695916888</v>
          </cell>
          <cell r="GC37">
            <v>1.3528155939788657</v>
          </cell>
          <cell r="GD37">
            <v>13.857105412471727</v>
          </cell>
          <cell r="GM37">
            <v>5.35</v>
          </cell>
          <cell r="GN37">
            <v>4.5</v>
          </cell>
          <cell r="GO37">
            <v>100</v>
          </cell>
          <cell r="GX37">
            <v>46.85</v>
          </cell>
          <cell r="GY37">
            <v>30.65</v>
          </cell>
          <cell r="GZ37">
            <v>100</v>
          </cell>
        </row>
        <row r="39">
          <cell r="FO39">
            <v>8000</v>
          </cell>
          <cell r="FQ39">
            <v>-2.0201602236146518E-2</v>
          </cell>
          <cell r="FR39">
            <v>-2.1404061673094363E-2</v>
          </cell>
          <cell r="FS39">
            <v>13.886785157436721</v>
          </cell>
          <cell r="GB39">
            <v>0.54726450315594577</v>
          </cell>
          <cell r="GC39">
            <v>0.68541727259141438</v>
          </cell>
          <cell r="GD39">
            <v>13.912483815021282</v>
          </cell>
          <cell r="GM39">
            <v>4.05</v>
          </cell>
          <cell r="GN39">
            <v>4.5999999999999996</v>
          </cell>
          <cell r="GO39">
            <v>100</v>
          </cell>
          <cell r="GX39">
            <v>95.45</v>
          </cell>
          <cell r="GY39">
            <v>83.45</v>
          </cell>
          <cell r="GZ39">
            <v>100</v>
          </cell>
        </row>
        <row r="41">
          <cell r="FN41">
            <v>10</v>
          </cell>
          <cell r="FO41">
            <v>100</v>
          </cell>
          <cell r="FQ41">
            <v>0.47995990236298219</v>
          </cell>
          <cell r="FR41">
            <v>-1.675396004177766</v>
          </cell>
          <cell r="FS41">
            <v>6.1695215127801193</v>
          </cell>
          <cell r="GB41">
            <v>4.8184212745936748</v>
          </cell>
          <cell r="GC41">
            <v>5.6812777947692004</v>
          </cell>
          <cell r="GD41">
            <v>7.9193377030084502</v>
          </cell>
          <cell r="GM41">
            <v>46.050000000000004</v>
          </cell>
          <cell r="GN41">
            <v>44.05</v>
          </cell>
          <cell r="GO41">
            <v>84.75</v>
          </cell>
          <cell r="GX41">
            <v>50.2</v>
          </cell>
          <cell r="GY41">
            <v>51.15</v>
          </cell>
          <cell r="GZ41">
            <v>79.400000000000006</v>
          </cell>
        </row>
        <row r="42">
          <cell r="FO42">
            <v>200</v>
          </cell>
          <cell r="FQ42">
            <v>0.1612835238621835</v>
          </cell>
          <cell r="FR42">
            <v>-0.72402488352174266</v>
          </cell>
          <cell r="FS42">
            <v>6.114204767440417</v>
          </cell>
          <cell r="GB42">
            <v>2.7245970897365646</v>
          </cell>
          <cell r="GC42">
            <v>3.4601135769576663</v>
          </cell>
          <cell r="GD42">
            <v>6.9451061517736719</v>
          </cell>
          <cell r="GM42">
            <v>22.05</v>
          </cell>
          <cell r="GN42">
            <v>21.349999999999998</v>
          </cell>
          <cell r="GO42">
            <v>89.4</v>
          </cell>
          <cell r="GX42">
            <v>32.6</v>
          </cell>
          <cell r="GY42">
            <v>31.05</v>
          </cell>
          <cell r="GZ42">
            <v>77.600000000000009</v>
          </cell>
        </row>
        <row r="43">
          <cell r="FO43">
            <v>500</v>
          </cell>
          <cell r="FQ43">
            <v>-1.6136031399066927E-2</v>
          </cell>
          <cell r="FR43">
            <v>-0.30408800952149856</v>
          </cell>
          <cell r="FS43">
            <v>6.2145485717584386</v>
          </cell>
          <cell r="GB43">
            <v>1.6658750564248495</v>
          </cell>
          <cell r="GC43">
            <v>2.1071348227191136</v>
          </cell>
          <cell r="GD43">
            <v>6.5738166800322722</v>
          </cell>
          <cell r="GM43">
            <v>12.85</v>
          </cell>
          <cell r="GN43">
            <v>10.7</v>
          </cell>
          <cell r="GO43">
            <v>98.550000000000011</v>
          </cell>
          <cell r="GX43">
            <v>39.1</v>
          </cell>
          <cell r="GY43">
            <v>31.7</v>
          </cell>
          <cell r="GZ43">
            <v>89.5</v>
          </cell>
        </row>
        <row r="44">
          <cell r="FO44">
            <v>1000</v>
          </cell>
          <cell r="FQ44">
            <v>-1.3102503318705643E-2</v>
          </cell>
          <cell r="FR44">
            <v>-9.06906385317999E-2</v>
          </cell>
          <cell r="FS44">
            <v>6.3017903627204159</v>
          </cell>
          <cell r="GB44">
            <v>1.1274591146218402</v>
          </cell>
          <cell r="GC44">
            <v>1.4422975581862609</v>
          </cell>
          <cell r="GD44">
            <v>6.4855328259787761</v>
          </cell>
          <cell r="GM44">
            <v>8.9</v>
          </cell>
          <cell r="GN44">
            <v>8.3000000000000007</v>
          </cell>
          <cell r="GO44">
            <v>99.9</v>
          </cell>
          <cell r="GX44">
            <v>52.05</v>
          </cell>
          <cell r="GY44">
            <v>37.35</v>
          </cell>
          <cell r="GZ44">
            <v>97.399999999999991</v>
          </cell>
        </row>
        <row r="45">
          <cell r="FO45">
            <v>2000</v>
          </cell>
          <cell r="FQ45">
            <v>-2.2487755589265888E-2</v>
          </cell>
          <cell r="FR45">
            <v>-5.6620408944439517E-2</v>
          </cell>
          <cell r="FS45">
            <v>6.3611754326192358</v>
          </cell>
          <cell r="GB45">
            <v>0.76872615795470356</v>
          </cell>
          <cell r="GC45">
            <v>1.0004656573639723</v>
          </cell>
          <cell r="GD45">
            <v>6.4506363661023354</v>
          </cell>
          <cell r="GM45">
            <v>6.65</v>
          </cell>
          <cell r="GN45">
            <v>6.6000000000000005</v>
          </cell>
          <cell r="GO45">
            <v>100</v>
          </cell>
          <cell r="GX45">
            <v>78.149999999999991</v>
          </cell>
          <cell r="GY45">
            <v>58.15</v>
          </cell>
          <cell r="GZ45">
            <v>100</v>
          </cell>
        </row>
        <row r="47">
          <cell r="FO47">
            <v>8000</v>
          </cell>
          <cell r="FQ47">
            <v>-7.9721971588567475E-3</v>
          </cell>
          <cell r="FR47">
            <v>-1.6118708346140317E-2</v>
          </cell>
          <cell r="FS47">
            <v>6.4600211921669111</v>
          </cell>
          <cell r="GB47">
            <v>0.37522221960500396</v>
          </cell>
          <cell r="GC47">
            <v>0.4914385354088559</v>
          </cell>
          <cell r="GD47">
            <v>6.4831692628184028</v>
          </cell>
          <cell r="GM47">
            <v>5</v>
          </cell>
          <cell r="GN47">
            <v>5</v>
          </cell>
          <cell r="GO47">
            <v>100</v>
          </cell>
          <cell r="GX47">
            <v>100</v>
          </cell>
          <cell r="GY47">
            <v>98.6</v>
          </cell>
          <cell r="GZ47">
            <v>100</v>
          </cell>
        </row>
        <row r="49">
          <cell r="FN49">
            <v>14</v>
          </cell>
          <cell r="FO49">
            <v>100</v>
          </cell>
          <cell r="FQ49">
            <v>0.8903682887375336</v>
          </cell>
          <cell r="FR49">
            <v>-2.0651944906381048</v>
          </cell>
          <cell r="FS49">
            <v>4.3808230397504628</v>
          </cell>
          <cell r="GB49">
            <v>6.238715454433386</v>
          </cell>
          <cell r="GC49">
            <v>7.9216582363690984</v>
          </cell>
          <cell r="GD49">
            <v>8.5401214333939777</v>
          </cell>
          <cell r="GM49">
            <v>88.1</v>
          </cell>
          <cell r="GN49">
            <v>87.9</v>
          </cell>
          <cell r="GO49">
            <v>95.199999999999989</v>
          </cell>
          <cell r="GX49">
            <v>88</v>
          </cell>
          <cell r="GY49">
            <v>89.9</v>
          </cell>
          <cell r="GZ49">
            <v>95.899999999999991</v>
          </cell>
        </row>
        <row r="50">
          <cell r="FO50">
            <v>200</v>
          </cell>
          <cell r="FQ50">
            <v>0.20030428121455987</v>
          </cell>
          <cell r="FR50">
            <v>-0.94361015607501886</v>
          </cell>
          <cell r="FS50">
            <v>3.8198378676074132</v>
          </cell>
          <cell r="GB50">
            <v>2.6226104742262066</v>
          </cell>
          <cell r="GC50">
            <v>3.1894000912117679</v>
          </cell>
          <cell r="GD50">
            <v>4.6984771344678471</v>
          </cell>
          <cell r="GM50">
            <v>42.199999999999996</v>
          </cell>
          <cell r="GN50">
            <v>40.150000000000006</v>
          </cell>
          <cell r="GO50">
            <v>85.350000000000009</v>
          </cell>
          <cell r="GX50">
            <v>53.900000000000006</v>
          </cell>
          <cell r="GY50">
            <v>57.45</v>
          </cell>
          <cell r="GZ50">
            <v>72.3</v>
          </cell>
        </row>
        <row r="51">
          <cell r="FO51">
            <v>500</v>
          </cell>
          <cell r="FQ51">
            <v>1.1462564633563552E-2</v>
          </cell>
          <cell r="FR51">
            <v>-0.35804020908536444</v>
          </cell>
          <cell r="FS51">
            <v>3.8582509126847961</v>
          </cell>
          <cell r="GB51">
            <v>1.3936255616842192</v>
          </cell>
          <cell r="GC51">
            <v>1.7335003050949851</v>
          </cell>
          <cell r="GD51">
            <v>4.2178192393041334</v>
          </cell>
          <cell r="GM51">
            <v>17.45</v>
          </cell>
          <cell r="GN51">
            <v>17.100000000000001</v>
          </cell>
          <cell r="GO51">
            <v>93.95</v>
          </cell>
          <cell r="GX51">
            <v>53.849999999999994</v>
          </cell>
          <cell r="GY51">
            <v>49.2</v>
          </cell>
          <cell r="GZ51">
            <v>67.650000000000006</v>
          </cell>
        </row>
        <row r="52">
          <cell r="FO52">
            <v>1000</v>
          </cell>
          <cell r="FQ52">
            <v>2.0354094235551803E-2</v>
          </cell>
          <cell r="FR52">
            <v>-0.12147966249127691</v>
          </cell>
          <cell r="FS52">
            <v>3.9670421639495927</v>
          </cell>
          <cell r="GB52">
            <v>0.92223059994427248</v>
          </cell>
          <cell r="GC52">
            <v>1.1490942277229275</v>
          </cell>
          <cell r="GD52">
            <v>4.1400446741004346</v>
          </cell>
          <cell r="GM52">
            <v>11.15</v>
          </cell>
          <cell r="GN52">
            <v>9.7000000000000011</v>
          </cell>
          <cell r="GO52">
            <v>99.4</v>
          </cell>
          <cell r="GX52">
            <v>69.150000000000006</v>
          </cell>
          <cell r="GY52">
            <v>56.45</v>
          </cell>
          <cell r="GZ52">
            <v>80.150000000000006</v>
          </cell>
        </row>
        <row r="53">
          <cell r="FO53">
            <v>2000</v>
          </cell>
          <cell r="FQ53">
            <v>-4.8188418515202397E-3</v>
          </cell>
          <cell r="FR53">
            <v>-5.7954780454799626E-2</v>
          </cell>
          <cell r="FS53">
            <v>3.9956144382470269</v>
          </cell>
          <cell r="GB53">
            <v>0.6327720530700317</v>
          </cell>
          <cell r="GC53">
            <v>0.79601481975501276</v>
          </cell>
          <cell r="GD53">
            <v>4.081020698809672</v>
          </cell>
          <cell r="GM53">
            <v>7.6</v>
          </cell>
          <cell r="GN53">
            <v>7.5</v>
          </cell>
          <cell r="GO53">
            <v>100</v>
          </cell>
          <cell r="GX53">
            <v>91.3</v>
          </cell>
          <cell r="GY53">
            <v>78.05</v>
          </cell>
          <cell r="GZ53">
            <v>93.8</v>
          </cell>
        </row>
        <row r="55">
          <cell r="FO55">
            <v>8000</v>
          </cell>
          <cell r="FQ55">
            <v>2.9446552591843754E-3</v>
          </cell>
          <cell r="FR55">
            <v>-6.477507389128884E-3</v>
          </cell>
          <cell r="FS55">
            <v>4.0780917043636391</v>
          </cell>
          <cell r="GB55">
            <v>0.31262245941536237</v>
          </cell>
          <cell r="GC55">
            <v>0.39657363973443027</v>
          </cell>
          <cell r="GD55">
            <v>4.1009109633072143</v>
          </cell>
          <cell r="GM55">
            <v>5.8500000000000005</v>
          </cell>
          <cell r="GN55">
            <v>5.3</v>
          </cell>
          <cell r="GO55">
            <v>100</v>
          </cell>
          <cell r="GX55">
            <v>100</v>
          </cell>
          <cell r="GY55">
            <v>100</v>
          </cell>
          <cell r="GZ55">
            <v>100</v>
          </cell>
        </row>
        <row r="56">
          <cell r="C56">
            <v>68.674698795180717</v>
          </cell>
          <cell r="D56">
            <v>93.543543543543535</v>
          </cell>
          <cell r="E56">
            <v>87.5</v>
          </cell>
          <cell r="F56">
            <v>88.25</v>
          </cell>
          <cell r="H56">
            <v>79.579579579579587</v>
          </cell>
          <cell r="J56">
            <v>92.226890756302524</v>
          </cell>
          <cell r="N56">
            <v>0.4</v>
          </cell>
          <cell r="O56">
            <v>0.1</v>
          </cell>
          <cell r="P56">
            <v>0</v>
          </cell>
          <cell r="Q56">
            <v>0</v>
          </cell>
          <cell r="S56">
            <v>0.1</v>
          </cell>
          <cell r="U56">
            <v>4.8</v>
          </cell>
        </row>
        <row r="57">
          <cell r="C57">
            <v>81.281281281281281</v>
          </cell>
          <cell r="D57">
            <v>99.65</v>
          </cell>
          <cell r="E57">
            <v>99.050000000000011</v>
          </cell>
          <cell r="F57">
            <v>98.7</v>
          </cell>
          <cell r="H57">
            <v>91.05</v>
          </cell>
          <cell r="J57">
            <v>84.218436873747493</v>
          </cell>
          <cell r="N57">
            <v>0.1</v>
          </cell>
          <cell r="O57">
            <v>0</v>
          </cell>
          <cell r="P57">
            <v>0</v>
          </cell>
          <cell r="Q57">
            <v>0</v>
          </cell>
          <cell r="S57">
            <v>0</v>
          </cell>
          <cell r="U57">
            <v>0.2</v>
          </cell>
        </row>
        <row r="58">
          <cell r="C58">
            <v>84.45</v>
          </cell>
          <cell r="D58">
            <v>100</v>
          </cell>
          <cell r="E58">
            <v>100</v>
          </cell>
          <cell r="F58">
            <v>100</v>
          </cell>
          <cell r="H58">
            <v>99.550000000000011</v>
          </cell>
          <cell r="J58">
            <v>98.1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  <cell r="U58">
            <v>0</v>
          </cell>
        </row>
        <row r="59">
          <cell r="C59">
            <v>89.75</v>
          </cell>
          <cell r="D59">
            <v>100</v>
          </cell>
          <cell r="E59">
            <v>100</v>
          </cell>
          <cell r="F59">
            <v>100</v>
          </cell>
          <cell r="H59">
            <v>100</v>
          </cell>
          <cell r="J59">
            <v>100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  <cell r="U59">
            <v>0</v>
          </cell>
        </row>
        <row r="60">
          <cell r="C60">
            <v>98.05</v>
          </cell>
          <cell r="D60">
            <v>100</v>
          </cell>
          <cell r="E60">
            <v>100</v>
          </cell>
          <cell r="F60">
            <v>100</v>
          </cell>
          <cell r="H60">
            <v>100</v>
          </cell>
          <cell r="J60">
            <v>100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  <cell r="U60">
            <v>0</v>
          </cell>
        </row>
        <row r="62">
          <cell r="C62">
            <v>100</v>
          </cell>
          <cell r="D62">
            <v>100</v>
          </cell>
          <cell r="E62">
            <v>100</v>
          </cell>
          <cell r="F62">
            <v>100</v>
          </cell>
          <cell r="H62">
            <v>100</v>
          </cell>
          <cell r="J62">
            <v>100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  <cell r="U6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elected comparisons"/>
      <sheetName val="P1"/>
      <sheetName val="P2"/>
      <sheetName val="P3"/>
      <sheetName val="P4"/>
      <sheetName val="P5"/>
    </sheetNames>
    <sheetDataSet>
      <sheetData sheetId="0">
        <row r="9">
          <cell r="FQ9">
            <v>2.7044793939030134</v>
          </cell>
          <cell r="FR9">
            <v>-12.592485866208762</v>
          </cell>
          <cell r="FS9">
            <v>18.481387963357935</v>
          </cell>
          <cell r="GB9">
            <v>23.20031901135879</v>
          </cell>
          <cell r="GC9">
            <v>43.639773433051744</v>
          </cell>
          <cell r="GD9">
            <v>23.414722496267991</v>
          </cell>
          <cell r="GE9">
            <v>23.20031901135879</v>
          </cell>
          <cell r="GM9">
            <v>7.35</v>
          </cell>
          <cell r="GN9">
            <v>11</v>
          </cell>
          <cell r="GO9">
            <v>72.55</v>
          </cell>
          <cell r="GX9">
            <v>9.4</v>
          </cell>
          <cell r="GY9">
            <v>11.799999999999999</v>
          </cell>
          <cell r="GZ9">
            <v>68.55</v>
          </cell>
        </row>
        <row r="10">
          <cell r="FQ10">
            <v>2.8474352135913685</v>
          </cell>
          <cell r="FR10">
            <v>-5.684704489387479</v>
          </cell>
          <cell r="FS10">
            <v>19.510759251541934</v>
          </cell>
          <cell r="GB10">
            <v>18.569344508707665</v>
          </cell>
          <cell r="GC10">
            <v>26.624093949227866</v>
          </cell>
          <cell r="GD10">
            <v>21.683817922579482</v>
          </cell>
          <cell r="GE10">
            <v>18.569344508707665</v>
          </cell>
          <cell r="GM10">
            <v>6.2</v>
          </cell>
          <cell r="GN10">
            <v>7.6499999999999995</v>
          </cell>
          <cell r="GO10">
            <v>85.95</v>
          </cell>
          <cell r="GX10">
            <v>8.9</v>
          </cell>
          <cell r="GY10">
            <v>8.25</v>
          </cell>
          <cell r="GZ10">
            <v>82.75</v>
          </cell>
        </row>
        <row r="11">
          <cell r="FQ11">
            <v>1.5555255130328436</v>
          </cell>
          <cell r="FR11">
            <v>-1.7458720142972814</v>
          </cell>
          <cell r="FS11">
            <v>20.406378758955835</v>
          </cell>
          <cell r="GB11">
            <v>8.9748254899725133</v>
          </cell>
          <cell r="GC11">
            <v>14.661089935911194</v>
          </cell>
          <cell r="GD11">
            <v>21.051918145618757</v>
          </cell>
          <cell r="GE11">
            <v>8.9748254899725133</v>
          </cell>
          <cell r="GM11">
            <v>3.65</v>
          </cell>
          <cell r="GN11">
            <v>5.45</v>
          </cell>
          <cell r="GO11">
            <v>98.1</v>
          </cell>
          <cell r="GX11">
            <v>6.9500000000000011</v>
          </cell>
          <cell r="GY11">
            <v>6.8000000000000007</v>
          </cell>
          <cell r="GZ11">
            <v>97.05</v>
          </cell>
        </row>
        <row r="12">
          <cell r="FQ12">
            <v>1.5828388327077267</v>
          </cell>
          <cell r="FR12">
            <v>-0.70325664730037429</v>
          </cell>
          <cell r="FS12">
            <v>20.828468218469144</v>
          </cell>
          <cell r="GB12">
            <v>6.1364173750533491</v>
          </cell>
          <cell r="GC12">
            <v>10.265532985034305</v>
          </cell>
          <cell r="GD12">
            <v>21.104504879228266</v>
          </cell>
          <cell r="GE12">
            <v>6.1364173750533491</v>
          </cell>
          <cell r="GM12">
            <v>3.6999999999999997</v>
          </cell>
          <cell r="GN12">
            <v>5.55</v>
          </cell>
          <cell r="GO12">
            <v>99.8</v>
          </cell>
          <cell r="GX12">
            <v>7.1</v>
          </cell>
          <cell r="GY12">
            <v>6.65</v>
          </cell>
          <cell r="GZ12">
            <v>99.65</v>
          </cell>
        </row>
        <row r="13">
          <cell r="FQ13">
            <v>0.81664643784227897</v>
          </cell>
          <cell r="FR13">
            <v>-0.30890933402911741</v>
          </cell>
          <cell r="FS13">
            <v>20.858003205970711</v>
          </cell>
          <cell r="GB13">
            <v>4.0114500562471198</v>
          </cell>
          <cell r="GC13">
            <v>7.1746366107601736</v>
          </cell>
          <cell r="GD13">
            <v>20.98217046561307</v>
          </cell>
          <cell r="GE13">
            <v>4.0114500562471198</v>
          </cell>
          <cell r="GM13">
            <v>4.1000000000000005</v>
          </cell>
          <cell r="GN13">
            <v>4.9000000000000004</v>
          </cell>
          <cell r="GO13">
            <v>100</v>
          </cell>
          <cell r="GX13">
            <v>10.45</v>
          </cell>
          <cell r="GY13">
            <v>6.45</v>
          </cell>
          <cell r="GZ13">
            <v>100</v>
          </cell>
        </row>
        <row r="15">
          <cell r="FQ15">
            <v>0.18804926467705579</v>
          </cell>
          <cell r="FR15">
            <v>-0.20923162110119387</v>
          </cell>
          <cell r="FS15">
            <v>20.890448995166754</v>
          </cell>
          <cell r="GB15">
            <v>1.8859062451248427</v>
          </cell>
          <cell r="GC15">
            <v>3.5853126271839049</v>
          </cell>
          <cell r="GD15">
            <v>20.919750687069939</v>
          </cell>
          <cell r="GE15">
            <v>1.8859062451248427</v>
          </cell>
          <cell r="GM15">
            <v>4.7</v>
          </cell>
          <cell r="GN15">
            <v>5</v>
          </cell>
          <cell r="GO15">
            <v>100</v>
          </cell>
          <cell r="GX15">
            <v>24.6</v>
          </cell>
          <cell r="GY15">
            <v>9.65</v>
          </cell>
          <cell r="GZ15">
            <v>100</v>
          </cell>
        </row>
        <row r="17">
          <cell r="FQ17">
            <v>0.54485911086532346</v>
          </cell>
          <cell r="FR17">
            <v>-7.5628236137680309</v>
          </cell>
          <cell r="FS17">
            <v>18.938007445901821</v>
          </cell>
          <cell r="GB17">
            <v>14.225570661147389</v>
          </cell>
          <cell r="GC17">
            <v>23.42470694313575</v>
          </cell>
          <cell r="GD17">
            <v>20.438980057921924</v>
          </cell>
          <cell r="GE17">
            <v>14.800725134672613</v>
          </cell>
          <cell r="GM17">
            <v>12.1</v>
          </cell>
          <cell r="GN17">
            <v>11.899999999999999</v>
          </cell>
          <cell r="GO17">
            <v>92.85</v>
          </cell>
          <cell r="GX17">
            <v>14.799999999999999</v>
          </cell>
          <cell r="GY17">
            <v>12.7</v>
          </cell>
          <cell r="GZ17">
            <v>91.7</v>
          </cell>
        </row>
        <row r="18">
          <cell r="FQ18">
            <v>0.324407369133762</v>
          </cell>
          <cell r="FR18">
            <v>-3.2141678716382072</v>
          </cell>
          <cell r="FS18">
            <v>20.341498484534835</v>
          </cell>
          <cell r="GB18">
            <v>10.333866576305722</v>
          </cell>
          <cell r="GC18">
            <v>15.296089648615677</v>
          </cell>
          <cell r="GD18">
            <v>20.927211096563365</v>
          </cell>
          <cell r="GE18">
            <v>10.992131788781904</v>
          </cell>
          <cell r="GM18">
            <v>8.75</v>
          </cell>
          <cell r="GN18">
            <v>8.4</v>
          </cell>
          <cell r="GO18">
            <v>98.1</v>
          </cell>
          <cell r="GX18">
            <v>11.65</v>
          </cell>
          <cell r="GY18">
            <v>9.0499999999999989</v>
          </cell>
          <cell r="GZ18">
            <v>97.6</v>
          </cell>
        </row>
        <row r="19">
          <cell r="FQ19">
            <v>-1.8676518364085029E-2</v>
          </cell>
          <cell r="FR19">
            <v>-1.2408598557334802</v>
          </cell>
          <cell r="FS19">
            <v>21.411808144822079</v>
          </cell>
          <cell r="GB19">
            <v>5.886323615104577</v>
          </cell>
          <cell r="GC19">
            <v>9.4578292194033029</v>
          </cell>
          <cell r="GD19">
            <v>21.603790546094253</v>
          </cell>
          <cell r="GE19">
            <v>5.9661394770054397</v>
          </cell>
          <cell r="GM19">
            <v>6.25</v>
          </cell>
          <cell r="GN19">
            <v>6</v>
          </cell>
          <cell r="GO19">
            <v>99.95</v>
          </cell>
          <cell r="GX19">
            <v>10.7</v>
          </cell>
          <cell r="GY19">
            <v>7.55</v>
          </cell>
          <cell r="GZ19">
            <v>99.95</v>
          </cell>
        </row>
        <row r="20">
          <cell r="FQ20">
            <v>9.4837921266924599E-2</v>
          </cell>
          <cell r="FR20">
            <v>-0.75191277983197147</v>
          </cell>
          <cell r="FS20">
            <v>21.821334971627529</v>
          </cell>
          <cell r="GB20">
            <v>4.0267986884497713</v>
          </cell>
          <cell r="GC20">
            <v>6.8139482026495823</v>
          </cell>
          <cell r="GD20">
            <v>21.908478168800418</v>
          </cell>
          <cell r="GE20">
            <v>4.0397461207088972</v>
          </cell>
          <cell r="GM20">
            <v>5.3</v>
          </cell>
          <cell r="GN20">
            <v>5.8000000000000007</v>
          </cell>
          <cell r="GO20">
            <v>100</v>
          </cell>
          <cell r="GX20">
            <v>10.8</v>
          </cell>
          <cell r="GY20">
            <v>8.6</v>
          </cell>
          <cell r="GZ20">
            <v>100</v>
          </cell>
        </row>
        <row r="21">
          <cell r="FQ21">
            <v>-9.643621128247451E-2</v>
          </cell>
          <cell r="FR21">
            <v>-0.30764695783420193</v>
          </cell>
          <cell r="FS21">
            <v>22.025033090639461</v>
          </cell>
          <cell r="GB21">
            <v>2.840955090399286</v>
          </cell>
          <cell r="GC21">
            <v>4.7754758553267393</v>
          </cell>
          <cell r="GD21">
            <v>22.068709574517136</v>
          </cell>
          <cell r="GE21">
            <v>2.8445097970340649</v>
          </cell>
          <cell r="GM21">
            <v>5.6000000000000005</v>
          </cell>
          <cell r="GN21">
            <v>5.8500000000000005</v>
          </cell>
          <cell r="GO21">
            <v>100</v>
          </cell>
          <cell r="GX21">
            <v>15.25</v>
          </cell>
          <cell r="GY21">
            <v>8.9</v>
          </cell>
          <cell r="GZ21">
            <v>100</v>
          </cell>
        </row>
        <row r="23">
          <cell r="FQ23">
            <v>-2.1437624197662975E-2</v>
          </cell>
          <cell r="FR23">
            <v>-4.3220804112839448E-2</v>
          </cell>
          <cell r="FS23">
            <v>22.111238871509688</v>
          </cell>
          <cell r="GB23">
            <v>1.4376893555838786</v>
          </cell>
          <cell r="GC23">
            <v>2.3468480024390121</v>
          </cell>
          <cell r="GD23">
            <v>22.121977527699961</v>
          </cell>
          <cell r="GE23">
            <v>1.4398839465780422</v>
          </cell>
          <cell r="GM23">
            <v>5.45</v>
          </cell>
          <cell r="GN23">
            <v>4.8</v>
          </cell>
          <cell r="GO23">
            <v>100</v>
          </cell>
          <cell r="GX23">
            <v>31.65</v>
          </cell>
          <cell r="GY23">
            <v>14.299999999999999</v>
          </cell>
          <cell r="GZ23">
            <v>100</v>
          </cell>
        </row>
        <row r="25">
          <cell r="FQ25">
            <v>-0.17654020823254646</v>
          </cell>
          <cell r="FR25">
            <v>-8.3817396657311747</v>
          </cell>
          <cell r="FS25">
            <v>15.65868097089994</v>
          </cell>
          <cell r="GB25">
            <v>10.029925611767785</v>
          </cell>
          <cell r="GC25">
            <v>19.405696709012048</v>
          </cell>
          <cell r="GD25">
            <v>17.391756036459803</v>
          </cell>
          <cell r="GE25">
            <v>10.211881947230598</v>
          </cell>
          <cell r="GM25">
            <v>16.45</v>
          </cell>
          <cell r="GN25">
            <v>17</v>
          </cell>
          <cell r="GO25">
            <v>91.05</v>
          </cell>
          <cell r="GX25">
            <v>19.900000000000002</v>
          </cell>
          <cell r="GY25">
            <v>19.05</v>
          </cell>
          <cell r="GZ25">
            <v>89.1</v>
          </cell>
        </row>
        <row r="26">
          <cell r="FQ26">
            <v>-0.28949613906798133</v>
          </cell>
          <cell r="FR26">
            <v>-4.2120360792604679</v>
          </cell>
          <cell r="FS26">
            <v>17.600683415879878</v>
          </cell>
          <cell r="GB26">
            <v>6.4453175633282482</v>
          </cell>
          <cell r="GC26">
            <v>12.523440293758373</v>
          </cell>
          <cell r="GD26">
            <v>18.359873236288347</v>
          </cell>
          <cell r="GE26">
            <v>6.6943647813410223</v>
          </cell>
          <cell r="GM26">
            <v>10.8</v>
          </cell>
          <cell r="GN26">
            <v>11.3</v>
          </cell>
          <cell r="GO26">
            <v>97.1</v>
          </cell>
          <cell r="GX26">
            <v>15.299999999999999</v>
          </cell>
          <cell r="GY26">
            <v>13.65</v>
          </cell>
          <cell r="GZ26">
            <v>96.399999999999991</v>
          </cell>
        </row>
        <row r="27">
          <cell r="FQ27">
            <v>-0.23278211556588524</v>
          </cell>
          <cell r="FR27">
            <v>-1.3909146667867511</v>
          </cell>
          <cell r="FS27">
            <v>19.057931410897925</v>
          </cell>
          <cell r="GB27">
            <v>3.7522927566196151</v>
          </cell>
          <cell r="GC27">
            <v>7.1792461541429864</v>
          </cell>
          <cell r="GD27">
            <v>19.316453858393125</v>
          </cell>
          <cell r="GE27">
            <v>3.8118009123367846</v>
          </cell>
          <cell r="GM27">
            <v>6.45</v>
          </cell>
          <cell r="GN27">
            <v>6.7</v>
          </cell>
          <cell r="GO27">
            <v>99.95</v>
          </cell>
          <cell r="GX27">
            <v>14.549999999999999</v>
          </cell>
          <cell r="GY27">
            <v>9.4499999999999993</v>
          </cell>
          <cell r="GZ27">
            <v>99.95</v>
          </cell>
        </row>
        <row r="28">
          <cell r="FQ28">
            <v>-0.18440991485724084</v>
          </cell>
          <cell r="FR28">
            <v>-0.56517950087322577</v>
          </cell>
          <cell r="FS28">
            <v>19.6425929116138</v>
          </cell>
          <cell r="GB28">
            <v>2.5649949467102138</v>
          </cell>
          <cell r="GC28">
            <v>4.8494336072754605</v>
          </cell>
          <cell r="GD28">
            <v>19.768565681646422</v>
          </cell>
          <cell r="GE28">
            <v>2.6181305886847843</v>
          </cell>
          <cell r="GM28">
            <v>6.4</v>
          </cell>
          <cell r="GN28">
            <v>4.1500000000000004</v>
          </cell>
          <cell r="GO28">
            <v>100</v>
          </cell>
          <cell r="GX28">
            <v>17.5</v>
          </cell>
          <cell r="GY28">
            <v>8</v>
          </cell>
          <cell r="GZ28">
            <v>100</v>
          </cell>
        </row>
        <row r="29">
          <cell r="FQ29">
            <v>-0.16433618180517998</v>
          </cell>
          <cell r="FR29">
            <v>-0.54604606117358823</v>
          </cell>
          <cell r="FS29">
            <v>19.870049310318539</v>
          </cell>
          <cell r="GB29">
            <v>1.7738088985941103</v>
          </cell>
          <cell r="GC29">
            <v>3.4915899460758322</v>
          </cell>
          <cell r="GD29">
            <v>19.935419352524065</v>
          </cell>
          <cell r="GE29">
            <v>1.7902970627439345</v>
          </cell>
          <cell r="GM29">
            <v>5.65</v>
          </cell>
          <cell r="GN29">
            <v>5.1499999999999995</v>
          </cell>
          <cell r="GO29">
            <v>100</v>
          </cell>
          <cell r="GX29">
            <v>26.150000000000002</v>
          </cell>
          <cell r="GY29">
            <v>10.9</v>
          </cell>
          <cell r="GZ29">
            <v>100</v>
          </cell>
        </row>
        <row r="31">
          <cell r="FQ31">
            <v>-4.5588371836106853E-2</v>
          </cell>
          <cell r="FR31">
            <v>-0.12363373903353884</v>
          </cell>
          <cell r="FS31">
            <v>20.099375851300202</v>
          </cell>
          <cell r="GB31">
            <v>0.90823150872438674</v>
          </cell>
          <cell r="GC31">
            <v>1.787517964319971</v>
          </cell>
          <cell r="GD31">
            <v>20.11277300192241</v>
          </cell>
          <cell r="GE31">
            <v>0.9127274507440154</v>
          </cell>
          <cell r="GM31">
            <v>5.65</v>
          </cell>
          <cell r="GN31">
            <v>5.55</v>
          </cell>
          <cell r="GO31">
            <v>100</v>
          </cell>
          <cell r="GX31">
            <v>62.749999999999993</v>
          </cell>
          <cell r="GY31">
            <v>23.150000000000002</v>
          </cell>
          <cell r="GZ31">
            <v>100</v>
          </cell>
        </row>
        <row r="33">
          <cell r="FQ33">
            <v>0.49986464791025986</v>
          </cell>
          <cell r="FR33">
            <v>-7.3858722731396407</v>
          </cell>
          <cell r="FS33">
            <v>15.90080163231708</v>
          </cell>
          <cell r="GB33">
            <v>9.3480680694950067</v>
          </cell>
          <cell r="GC33">
            <v>15.460012914907312</v>
          </cell>
          <cell r="GD33">
            <v>16.804171417606593</v>
          </cell>
          <cell r="GE33">
            <v>9.3196877345182063</v>
          </cell>
          <cell r="GM33">
            <v>19.850000000000001</v>
          </cell>
          <cell r="GN33">
            <v>23.200000000000003</v>
          </cell>
          <cell r="GO33">
            <v>96.55</v>
          </cell>
          <cell r="GX33">
            <v>23.95</v>
          </cell>
          <cell r="GY33">
            <v>26</v>
          </cell>
          <cell r="GZ33">
            <v>94.6</v>
          </cell>
        </row>
        <row r="34">
          <cell r="FQ34">
            <v>9.648401184429195E-2</v>
          </cell>
          <cell r="FR34">
            <v>-3.4365351771701684</v>
          </cell>
          <cell r="FS34">
            <v>17.714099340683951</v>
          </cell>
          <cell r="GB34">
            <v>6.3283665106322111</v>
          </cell>
          <cell r="GC34">
            <v>9.7311686483227611</v>
          </cell>
          <cell r="GD34">
            <v>18.182598667959429</v>
          </cell>
          <cell r="GE34">
            <v>6.4220614004128969</v>
          </cell>
          <cell r="GM34">
            <v>12.75</v>
          </cell>
          <cell r="GN34">
            <v>12.6</v>
          </cell>
          <cell r="GO34">
            <v>98.95</v>
          </cell>
          <cell r="GX34">
            <v>18.75</v>
          </cell>
          <cell r="GY34">
            <v>15.55</v>
          </cell>
          <cell r="GZ34">
            <v>98.2</v>
          </cell>
        </row>
        <row r="35">
          <cell r="FQ35">
            <v>-0.36380488746955725</v>
          </cell>
          <cell r="FR35">
            <v>-1.3053766382209582</v>
          </cell>
          <cell r="FS35">
            <v>19.183659706525511</v>
          </cell>
          <cell r="GB35">
            <v>3.3666647551670974</v>
          </cell>
          <cell r="GC35">
            <v>5.6532213528178543</v>
          </cell>
          <cell r="GD35">
            <v>19.360663840256905</v>
          </cell>
          <cell r="GE35">
            <v>3.4602293034242977</v>
          </cell>
          <cell r="GM35">
            <v>8.4</v>
          </cell>
          <cell r="GN35">
            <v>6.35</v>
          </cell>
          <cell r="GO35">
            <v>100</v>
          </cell>
          <cell r="GX35">
            <v>18.850000000000001</v>
          </cell>
          <cell r="GY35">
            <v>10.25</v>
          </cell>
          <cell r="GZ35">
            <v>100</v>
          </cell>
        </row>
        <row r="36">
          <cell r="FQ36">
            <v>-0.1149683456408193</v>
          </cell>
          <cell r="FR36">
            <v>-0.51108258222319125</v>
          </cell>
          <cell r="FS36">
            <v>19.873171705003898</v>
          </cell>
          <cell r="GB36">
            <v>2.2957613827765533</v>
          </cell>
          <cell r="GC36">
            <v>3.9305398708699748</v>
          </cell>
          <cell r="GD36">
            <v>19.953208564270643</v>
          </cell>
          <cell r="GE36">
            <v>2.3233771244611043</v>
          </cell>
          <cell r="GM36">
            <v>5.8999999999999995</v>
          </cell>
          <cell r="GN36">
            <v>5.55</v>
          </cell>
          <cell r="GO36">
            <v>100</v>
          </cell>
          <cell r="GX36">
            <v>20.7</v>
          </cell>
          <cell r="GY36">
            <v>11.4</v>
          </cell>
          <cell r="GZ36">
            <v>100</v>
          </cell>
        </row>
        <row r="37">
          <cell r="FQ37">
            <v>-0.12393433201181275</v>
          </cell>
          <cell r="FR37">
            <v>-0.28734300699460452</v>
          </cell>
          <cell r="FS37">
            <v>20.138436530551399</v>
          </cell>
          <cell r="GB37">
            <v>1.6290494230553485</v>
          </cell>
          <cell r="GC37">
            <v>2.6608259232548872</v>
          </cell>
          <cell r="GD37">
            <v>20.177329157319093</v>
          </cell>
          <cell r="GE37">
            <v>1.6444529553160299</v>
          </cell>
          <cell r="GM37">
            <v>5.8000000000000007</v>
          </cell>
          <cell r="GN37">
            <v>4.25</v>
          </cell>
          <cell r="GO37">
            <v>100</v>
          </cell>
          <cell r="GX37">
            <v>29.7</v>
          </cell>
          <cell r="GY37">
            <v>11.799999999999999</v>
          </cell>
          <cell r="GZ37">
            <v>100</v>
          </cell>
        </row>
        <row r="39">
          <cell r="FQ39">
            <v>-5.3390272506300213E-2</v>
          </cell>
          <cell r="FR39">
            <v>-0.10931697162717798</v>
          </cell>
          <cell r="FS39">
            <v>20.33475616891376</v>
          </cell>
          <cell r="GB39">
            <v>0.80624729846561527</v>
          </cell>
          <cell r="GC39">
            <v>1.3553662106851314</v>
          </cell>
          <cell r="GD39">
            <v>20.343811227167652</v>
          </cell>
          <cell r="GE39">
            <v>0.81218430025867849</v>
          </cell>
          <cell r="GM39">
            <v>4.9000000000000004</v>
          </cell>
          <cell r="GN39">
            <v>5.0500000000000007</v>
          </cell>
          <cell r="GO39">
            <v>100</v>
          </cell>
          <cell r="GX39">
            <v>72</v>
          </cell>
          <cell r="GY39">
            <v>32.1</v>
          </cell>
          <cell r="GZ39">
            <v>100</v>
          </cell>
        </row>
        <row r="41">
          <cell r="FQ41">
            <v>0.54255229298068264</v>
          </cell>
          <cell r="FR41">
            <v>-6.43984281886231</v>
          </cell>
          <cell r="FS41">
            <v>10.014246582108626</v>
          </cell>
          <cell r="GB41">
            <v>6.2235637811765159</v>
          </cell>
          <cell r="GC41">
            <v>10.791443718869424</v>
          </cell>
          <cell r="GD41">
            <v>11.126628339153998</v>
          </cell>
          <cell r="GE41">
            <v>7.1228507577388811</v>
          </cell>
          <cell r="GM41">
            <v>48.05</v>
          </cell>
          <cell r="GN41">
            <v>53.25</v>
          </cell>
          <cell r="GO41">
            <v>95.25</v>
          </cell>
          <cell r="GX41">
            <v>51.2</v>
          </cell>
          <cell r="GY41">
            <v>60.6</v>
          </cell>
          <cell r="GZ41">
            <v>91.75</v>
          </cell>
        </row>
        <row r="42">
          <cell r="FQ42">
            <v>8.2611434358965286E-2</v>
          </cell>
          <cell r="FR42">
            <v>-2.9858130580882141</v>
          </cell>
          <cell r="FS42">
            <v>11.14884808718009</v>
          </cell>
          <cell r="GB42">
            <v>3.7294220041549697</v>
          </cell>
          <cell r="GC42">
            <v>6.1891322496318057</v>
          </cell>
          <cell r="GD42">
            <v>11.798235434159054</v>
          </cell>
          <cell r="GE42">
            <v>4.3294038215919262</v>
          </cell>
          <cell r="GM42">
            <v>26.35</v>
          </cell>
          <cell r="GN42">
            <v>26.5</v>
          </cell>
          <cell r="GO42">
            <v>98.8</v>
          </cell>
          <cell r="GX42">
            <v>34.549999999999997</v>
          </cell>
          <cell r="GY42">
            <v>36.299999999999997</v>
          </cell>
          <cell r="GZ42">
            <v>96.2</v>
          </cell>
        </row>
        <row r="43">
          <cell r="FQ43">
            <v>-6.9172106773802505E-2</v>
          </cell>
          <cell r="FR43">
            <v>-1.0995806839741362</v>
          </cell>
          <cell r="FS43">
            <v>12.269310323204833</v>
          </cell>
          <cell r="GB43">
            <v>2.0138974285795599</v>
          </cell>
          <cell r="GC43">
            <v>3.334819821891029</v>
          </cell>
          <cell r="GD43">
            <v>12.572691405280867</v>
          </cell>
          <cell r="GE43">
            <v>2.4641766086458845</v>
          </cell>
          <cell r="GM43">
            <v>14.000000000000002</v>
          </cell>
          <cell r="GN43">
            <v>10.85</v>
          </cell>
          <cell r="GO43">
            <v>100</v>
          </cell>
          <cell r="GX43">
            <v>36.299999999999997</v>
          </cell>
          <cell r="GY43">
            <v>24.85</v>
          </cell>
          <cell r="GZ43">
            <v>99.9</v>
          </cell>
        </row>
        <row r="44">
          <cell r="FQ44">
            <v>-0.11977446344170564</v>
          </cell>
          <cell r="FR44">
            <v>-0.48784799054352707</v>
          </cell>
          <cell r="FS44">
            <v>12.535802707404006</v>
          </cell>
          <cell r="GB44">
            <v>1.3602360602930221</v>
          </cell>
          <cell r="GC44">
            <v>2.273039646445691</v>
          </cell>
          <cell r="GD44">
            <v>12.705868941124008</v>
          </cell>
          <cell r="GE44">
            <v>1.490656231410121</v>
          </cell>
          <cell r="GM44">
            <v>10.299999999999999</v>
          </cell>
          <cell r="GN44">
            <v>7.6</v>
          </cell>
          <cell r="GO44">
            <v>100</v>
          </cell>
          <cell r="GX44">
            <v>44.65</v>
          </cell>
          <cell r="GY44">
            <v>24.95</v>
          </cell>
          <cell r="GZ44">
            <v>100</v>
          </cell>
        </row>
        <row r="45">
          <cell r="FQ45">
            <v>-7.2327677717057601E-2</v>
          </cell>
          <cell r="FR45">
            <v>-0.24227666260463748</v>
          </cell>
          <cell r="FS45">
            <v>12.777817441302922</v>
          </cell>
          <cell r="GB45">
            <v>0.92250607577228361</v>
          </cell>
          <cell r="GC45">
            <v>1.5805237258974054</v>
          </cell>
          <cell r="GD45">
            <v>12.865765067793545</v>
          </cell>
          <cell r="GE45">
            <v>0.97379683872940681</v>
          </cell>
          <cell r="GM45">
            <v>7.1</v>
          </cell>
          <cell r="GN45">
            <v>6.25</v>
          </cell>
          <cell r="GO45">
            <v>100</v>
          </cell>
          <cell r="GX45">
            <v>66.3</v>
          </cell>
          <cell r="GY45">
            <v>34.35</v>
          </cell>
          <cell r="GZ45">
            <v>100</v>
          </cell>
        </row>
        <row r="47">
          <cell r="FQ47">
            <v>-2.3082203682378576E-2</v>
          </cell>
          <cell r="FR47">
            <v>-6.2224457647749927E-2</v>
          </cell>
          <cell r="FS47">
            <v>12.939521401286235</v>
          </cell>
          <cell r="GB47">
            <v>0.45028817225753576</v>
          </cell>
          <cell r="GC47">
            <v>0.76416798704861189</v>
          </cell>
          <cell r="GD47">
            <v>12.963563382228092</v>
          </cell>
          <cell r="GE47">
            <v>0.45603464115642695</v>
          </cell>
          <cell r="GM47">
            <v>5.2</v>
          </cell>
          <cell r="GN47">
            <v>5.7</v>
          </cell>
          <cell r="GO47">
            <v>100</v>
          </cell>
          <cell r="GX47">
            <v>99.25</v>
          </cell>
          <cell r="GY47">
            <v>78.349999999999994</v>
          </cell>
          <cell r="GZ47">
            <v>100</v>
          </cell>
        </row>
        <row r="49">
          <cell r="FQ49">
            <v>1.4063443662115904</v>
          </cell>
          <cell r="FR49">
            <v>-6.5886880623367077</v>
          </cell>
          <cell r="FS49">
            <v>6.7078518882327058</v>
          </cell>
          <cell r="GB49">
            <v>7.7739921565689336</v>
          </cell>
          <cell r="GC49">
            <v>12.779051802468228</v>
          </cell>
          <cell r="GD49">
            <v>8.8806802180840911</v>
          </cell>
          <cell r="GE49">
            <v>6.2004160562038102</v>
          </cell>
          <cell r="GM49">
            <v>88.05</v>
          </cell>
          <cell r="GN49">
            <v>90.95</v>
          </cell>
          <cell r="GO49">
            <v>98.05</v>
          </cell>
          <cell r="GX49">
            <v>88.449999999999989</v>
          </cell>
          <cell r="GY49">
            <v>92.45</v>
          </cell>
          <cell r="GZ49">
            <v>97.2</v>
          </cell>
        </row>
        <row r="50">
          <cell r="FQ50">
            <v>0.35044468124159911</v>
          </cell>
          <cell r="FR50">
            <v>-3.0978455536388529</v>
          </cell>
          <cell r="FS50">
            <v>6.6267397695960835</v>
          </cell>
          <cell r="GB50">
            <v>3.5679752107298874</v>
          </cell>
          <cell r="GC50">
            <v>5.2334868703557715</v>
          </cell>
          <cell r="GD50">
            <v>7.2303694845797182</v>
          </cell>
          <cell r="GE50">
            <v>3.9737183276370969</v>
          </cell>
          <cell r="GM50">
            <v>45.5</v>
          </cell>
          <cell r="GN50">
            <v>50.2</v>
          </cell>
          <cell r="GO50">
            <v>96.75</v>
          </cell>
          <cell r="GX50">
            <v>56.35</v>
          </cell>
          <cell r="GY50">
            <v>65.2</v>
          </cell>
          <cell r="GZ50">
            <v>92.800000000000011</v>
          </cell>
        </row>
        <row r="51">
          <cell r="FQ51">
            <v>1.1792778730793207E-3</v>
          </cell>
          <cell r="FR51">
            <v>-1.0507963970826049</v>
          </cell>
          <cell r="FS51">
            <v>7.1426193204123427</v>
          </cell>
          <cell r="GB51">
            <v>1.5530405877686799</v>
          </cell>
          <cell r="GC51">
            <v>2.5160349099149872</v>
          </cell>
          <cell r="GD51">
            <v>7.4243607829090257</v>
          </cell>
          <cell r="GE51">
            <v>1.9652139783620564</v>
          </cell>
          <cell r="GM51">
            <v>22.15</v>
          </cell>
          <cell r="GN51">
            <v>18.899999999999999</v>
          </cell>
          <cell r="GO51">
            <v>99.8</v>
          </cell>
          <cell r="GX51">
            <v>53.05</v>
          </cell>
          <cell r="GY51">
            <v>46.9</v>
          </cell>
          <cell r="GZ51">
            <v>98.3</v>
          </cell>
        </row>
        <row r="52">
          <cell r="FQ52">
            <v>-2.1066571997908613E-2</v>
          </cell>
          <cell r="FR52">
            <v>-0.43250549537876037</v>
          </cell>
          <cell r="FS52">
            <v>7.3015415078143988</v>
          </cell>
          <cell r="GB52">
            <v>0.98694890492209197</v>
          </cell>
          <cell r="GC52">
            <v>1.6205613337489457</v>
          </cell>
          <cell r="GD52">
            <v>7.4390373256720137</v>
          </cell>
          <cell r="GE52">
            <v>1.1510794899146264</v>
          </cell>
          <cell r="GM52">
            <v>12.8</v>
          </cell>
          <cell r="GN52">
            <v>11.85</v>
          </cell>
          <cell r="GO52">
            <v>100</v>
          </cell>
          <cell r="GX52">
            <v>68.100000000000009</v>
          </cell>
          <cell r="GY52">
            <v>47.05</v>
          </cell>
          <cell r="GZ52">
            <v>99.9</v>
          </cell>
        </row>
        <row r="53">
          <cell r="FQ53">
            <v>-2.6147012162555459E-2</v>
          </cell>
          <cell r="FR53">
            <v>-0.19304221444316111</v>
          </cell>
          <cell r="FS53">
            <v>7.3924031876593173</v>
          </cell>
          <cell r="GB53">
            <v>0.66758647037041685</v>
          </cell>
          <cell r="GC53">
            <v>1.0768578115173792</v>
          </cell>
          <cell r="GD53">
            <v>7.4669431840141094</v>
          </cell>
          <cell r="GE53">
            <v>0.75385238778370889</v>
          </cell>
          <cell r="GM53">
            <v>8.85</v>
          </cell>
          <cell r="GN53">
            <v>6.7</v>
          </cell>
          <cell r="GO53">
            <v>100</v>
          </cell>
          <cell r="GX53">
            <v>89.85</v>
          </cell>
          <cell r="GY53">
            <v>60.35</v>
          </cell>
          <cell r="GZ53">
            <v>100</v>
          </cell>
        </row>
        <row r="55">
          <cell r="FQ55">
            <v>-6.752745038365671E-3</v>
          </cell>
          <cell r="FR55">
            <v>-4.576555228846467E-2</v>
          </cell>
          <cell r="FS55">
            <v>7.4606533699810367</v>
          </cell>
          <cell r="GB55">
            <v>0.325934080051135</v>
          </cell>
          <cell r="GC55">
            <v>0.5291187420316632</v>
          </cell>
          <cell r="GD55">
            <v>7.4815942994349527</v>
          </cell>
          <cell r="GE55">
            <v>0.33469445035129508</v>
          </cell>
          <cell r="GM55">
            <v>5.9499999999999993</v>
          </cell>
          <cell r="GN55">
            <v>5.2</v>
          </cell>
          <cell r="GO55">
            <v>100</v>
          </cell>
          <cell r="GX55">
            <v>100</v>
          </cell>
          <cell r="GY55">
            <v>97.850000000000009</v>
          </cell>
          <cell r="GZ55">
            <v>100</v>
          </cell>
        </row>
        <row r="56">
          <cell r="C56">
            <v>30.28477546549836</v>
          </cell>
          <cell r="D56">
            <v>54.083204930662554</v>
          </cell>
          <cell r="E56">
            <v>71.267893660531698</v>
          </cell>
          <cell r="F56">
            <v>77.147162230035164</v>
          </cell>
          <cell r="H56">
            <v>86.416040100250626</v>
          </cell>
          <cell r="J56">
            <v>92.036290322580655</v>
          </cell>
          <cell r="N56">
            <v>8.6999999999999993</v>
          </cell>
          <cell r="O56">
            <v>2.65</v>
          </cell>
          <cell r="P56">
            <v>2.1999999999999997</v>
          </cell>
          <cell r="Q56">
            <v>0.44999999999999996</v>
          </cell>
          <cell r="S56">
            <v>0.25</v>
          </cell>
          <cell r="U56">
            <v>0.8</v>
          </cell>
        </row>
        <row r="57">
          <cell r="C57">
            <v>44.49152542372881</v>
          </cell>
          <cell r="D57">
            <v>70.671378091872796</v>
          </cell>
          <cell r="E57">
            <v>89.37027707808565</v>
          </cell>
          <cell r="F57">
            <v>92.800000000000011</v>
          </cell>
          <cell r="H57">
            <v>97.1</v>
          </cell>
          <cell r="J57">
            <v>93.693693693693689</v>
          </cell>
          <cell r="N57">
            <v>5.6000000000000005</v>
          </cell>
          <cell r="O57">
            <v>0.95</v>
          </cell>
          <cell r="P57">
            <v>0.75</v>
          </cell>
          <cell r="Q57">
            <v>0</v>
          </cell>
          <cell r="S57">
            <v>0</v>
          </cell>
          <cell r="U57">
            <v>0.1</v>
          </cell>
        </row>
        <row r="58">
          <cell r="C58">
            <v>72.055073941866397</v>
          </cell>
          <cell r="D58">
            <v>93.246623311655824</v>
          </cell>
          <cell r="E58">
            <v>99.5</v>
          </cell>
          <cell r="F58">
            <v>99.850000000000009</v>
          </cell>
          <cell r="H58">
            <v>99.95</v>
          </cell>
          <cell r="J58">
            <v>99.75</v>
          </cell>
          <cell r="N58">
            <v>1.95</v>
          </cell>
          <cell r="O58">
            <v>0.05</v>
          </cell>
          <cell r="P58">
            <v>0</v>
          </cell>
          <cell r="Q58">
            <v>0</v>
          </cell>
          <cell r="S58">
            <v>0</v>
          </cell>
          <cell r="U58">
            <v>0</v>
          </cell>
        </row>
        <row r="59">
          <cell r="C59">
            <v>78.786359077231694</v>
          </cell>
          <cell r="D59">
            <v>99.45</v>
          </cell>
          <cell r="E59">
            <v>100</v>
          </cell>
          <cell r="F59">
            <v>100</v>
          </cell>
          <cell r="H59">
            <v>100</v>
          </cell>
          <cell r="J59">
            <v>100</v>
          </cell>
          <cell r="N59">
            <v>0.3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  <cell r="U59">
            <v>0</v>
          </cell>
        </row>
        <row r="60">
          <cell r="C60">
            <v>82.85</v>
          </cell>
          <cell r="D60">
            <v>100</v>
          </cell>
          <cell r="E60">
            <v>100</v>
          </cell>
          <cell r="F60">
            <v>100</v>
          </cell>
          <cell r="H60">
            <v>100</v>
          </cell>
          <cell r="J60">
            <v>100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  <cell r="U60">
            <v>0</v>
          </cell>
        </row>
        <row r="62">
          <cell r="C62">
            <v>93.25</v>
          </cell>
          <cell r="D62">
            <v>100</v>
          </cell>
          <cell r="E62">
            <v>100</v>
          </cell>
          <cell r="F62">
            <v>100</v>
          </cell>
          <cell r="H62">
            <v>100</v>
          </cell>
          <cell r="J62">
            <v>100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  <cell r="U6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elected comparisons"/>
      <sheetName val="P1"/>
      <sheetName val="P2"/>
      <sheetName val="P3"/>
      <sheetName val="P4"/>
      <sheetName val="P5"/>
    </sheetNames>
    <sheetDataSet>
      <sheetData sheetId="0">
        <row r="9">
          <cell r="FN9">
            <v>3</v>
          </cell>
          <cell r="FO9">
            <v>100</v>
          </cell>
          <cell r="FQ9">
            <v>1.1656028373405745</v>
          </cell>
          <cell r="FR9">
            <v>-27.218955391459442</v>
          </cell>
          <cell r="FS9">
            <v>12.782135136652794</v>
          </cell>
          <cell r="GB9">
            <v>14.127635073134448</v>
          </cell>
          <cell r="GC9">
            <v>30.674321812413957</v>
          </cell>
          <cell r="GD9">
            <v>16.151629487893111</v>
          </cell>
          <cell r="GM9">
            <v>5.4</v>
          </cell>
          <cell r="GN9">
            <v>51.05</v>
          </cell>
          <cell r="GO9">
            <v>68.100000000000009</v>
          </cell>
          <cell r="GX9">
            <v>7.75</v>
          </cell>
          <cell r="GY9">
            <v>57.599999999999994</v>
          </cell>
          <cell r="GZ9">
            <v>62.2</v>
          </cell>
        </row>
        <row r="10">
          <cell r="FO10">
            <v>200</v>
          </cell>
          <cell r="FQ10">
            <v>0.58679736502877999</v>
          </cell>
          <cell r="FR10">
            <v>-26.090117743887163</v>
          </cell>
          <cell r="FS10">
            <v>12.588251356072677</v>
          </cell>
          <cell r="GB10">
            <v>8.408261243677698</v>
          </cell>
          <cell r="GC10">
            <v>27.979840399570548</v>
          </cell>
          <cell r="GD10">
            <v>14.48016085602028</v>
          </cell>
          <cell r="GM10">
            <v>5.3</v>
          </cell>
          <cell r="GN10">
            <v>74</v>
          </cell>
          <cell r="GO10">
            <v>79.650000000000006</v>
          </cell>
          <cell r="GX10">
            <v>8.5</v>
          </cell>
          <cell r="GY10">
            <v>79.5</v>
          </cell>
          <cell r="GZ10">
            <v>72.95</v>
          </cell>
        </row>
        <row r="11">
          <cell r="FO11">
            <v>500</v>
          </cell>
          <cell r="FQ11">
            <v>0.56440263462702855</v>
          </cell>
          <cell r="FR11">
            <v>-24.649502098132157</v>
          </cell>
          <cell r="FS11">
            <v>12.531468155121592</v>
          </cell>
          <cell r="GB11">
            <v>4.9857910608353491</v>
          </cell>
          <cell r="GC11">
            <v>25.580110107660019</v>
          </cell>
          <cell r="GD11">
            <v>13.357200282569229</v>
          </cell>
          <cell r="GM11">
            <v>4.1500000000000004</v>
          </cell>
          <cell r="GN11">
            <v>94.95</v>
          </cell>
          <cell r="GO11">
            <v>94.8</v>
          </cell>
          <cell r="GX11">
            <v>7.35</v>
          </cell>
          <cell r="GY11">
            <v>96.7</v>
          </cell>
          <cell r="GZ11">
            <v>90.25</v>
          </cell>
        </row>
        <row r="12">
          <cell r="FO12">
            <v>1000</v>
          </cell>
          <cell r="FQ12">
            <v>0.47234632373832464</v>
          </cell>
          <cell r="FR12">
            <v>-24.046950449281688</v>
          </cell>
          <cell r="FS12">
            <v>12.466891302997436</v>
          </cell>
          <cell r="GB12">
            <v>3.4537559924167036</v>
          </cell>
          <cell r="GC12">
            <v>24.593766846918999</v>
          </cell>
          <cell r="GD12">
            <v>12.875377030069091</v>
          </cell>
          <cell r="GM12">
            <v>4.1000000000000005</v>
          </cell>
          <cell r="GN12">
            <v>99.3</v>
          </cell>
          <cell r="GO12">
            <v>99.75</v>
          </cell>
          <cell r="GX12">
            <v>8.5500000000000007</v>
          </cell>
          <cell r="GY12">
            <v>99.6</v>
          </cell>
          <cell r="GZ12">
            <v>98.2</v>
          </cell>
        </row>
        <row r="13">
          <cell r="FO13">
            <v>2000</v>
          </cell>
          <cell r="FQ13">
            <v>0.23425320344091141</v>
          </cell>
          <cell r="FR13">
            <v>-23.838625523285174</v>
          </cell>
          <cell r="FS13">
            <v>12.291097105148278</v>
          </cell>
          <cell r="GB13">
            <v>2.4206893387766883</v>
          </cell>
          <cell r="GC13">
            <v>24.130337681802402</v>
          </cell>
          <cell r="GD13">
            <v>12.523550442671983</v>
          </cell>
          <cell r="GM13">
            <v>4.3499999999999996</v>
          </cell>
          <cell r="GN13">
            <v>100</v>
          </cell>
          <cell r="GO13">
            <v>100</v>
          </cell>
          <cell r="GX13">
            <v>15.85</v>
          </cell>
          <cell r="GY13">
            <v>100</v>
          </cell>
          <cell r="GZ13">
            <v>99.95</v>
          </cell>
        </row>
        <row r="15">
          <cell r="FO15">
            <v>8000</v>
          </cell>
          <cell r="FQ15">
            <v>0.13128613679011472</v>
          </cell>
          <cell r="FR15">
            <v>-23.478939304148856</v>
          </cell>
          <cell r="FS15">
            <v>12.297680986570878</v>
          </cell>
          <cell r="GB15">
            <v>1.1865138567218132</v>
          </cell>
          <cell r="GC15">
            <v>23.565957327749494</v>
          </cell>
          <cell r="GD15">
            <v>12.360460805626291</v>
          </cell>
          <cell r="GM15">
            <v>3.2</v>
          </cell>
          <cell r="GN15">
            <v>100</v>
          </cell>
          <cell r="GO15">
            <v>100</v>
          </cell>
          <cell r="GX15">
            <v>41.8</v>
          </cell>
          <cell r="GY15">
            <v>100</v>
          </cell>
          <cell r="GZ15">
            <v>100</v>
          </cell>
        </row>
        <row r="17">
          <cell r="FN17">
            <v>4</v>
          </cell>
          <cell r="FO17">
            <v>100</v>
          </cell>
          <cell r="FQ17">
            <v>1.1993977215998815</v>
          </cell>
          <cell r="FR17">
            <v>-13.318121028080339</v>
          </cell>
          <cell r="FS17">
            <v>14.806591821822963</v>
          </cell>
          <cell r="GB17">
            <v>11.704274682239053</v>
          </cell>
          <cell r="GC17">
            <v>16.116833060265737</v>
          </cell>
          <cell r="GD17">
            <v>16.922381815588938</v>
          </cell>
          <cell r="GM17">
            <v>9.25</v>
          </cell>
          <cell r="GN17">
            <v>36</v>
          </cell>
          <cell r="GO17">
            <v>84.6</v>
          </cell>
          <cell r="GX17">
            <v>12</v>
          </cell>
          <cell r="GY17">
            <v>43.6</v>
          </cell>
          <cell r="GZ17">
            <v>80.2</v>
          </cell>
        </row>
        <row r="18">
          <cell r="FO18">
            <v>200</v>
          </cell>
          <cell r="FQ18">
            <v>0.31310149604881604</v>
          </cell>
          <cell r="FR18">
            <v>-11.973962492566516</v>
          </cell>
          <cell r="FS18">
            <v>14.901081120436411</v>
          </cell>
          <cell r="GB18">
            <v>6.95082035236456</v>
          </cell>
          <cell r="GC18">
            <v>13.772037255058638</v>
          </cell>
          <cell r="GD18">
            <v>15.988231429713764</v>
          </cell>
          <cell r="GM18">
            <v>6.8500000000000005</v>
          </cell>
          <cell r="GN18">
            <v>46.35</v>
          </cell>
          <cell r="GO18">
            <v>93.8</v>
          </cell>
          <cell r="GX18">
            <v>10.8</v>
          </cell>
          <cell r="GY18">
            <v>57.599999999999994</v>
          </cell>
          <cell r="GZ18">
            <v>89.85</v>
          </cell>
        </row>
        <row r="19">
          <cell r="FO19">
            <v>500</v>
          </cell>
          <cell r="FQ19">
            <v>-1.8949702643547551E-2</v>
          </cell>
          <cell r="FR19">
            <v>-11.004115812495046</v>
          </cell>
          <cell r="FS19">
            <v>15.292025521106002</v>
          </cell>
          <cell r="GB19">
            <v>3.3041250975182122</v>
          </cell>
          <cell r="GC19">
            <v>11.831553414426011</v>
          </cell>
          <cell r="GD19">
            <v>15.748209765749364</v>
          </cell>
          <cell r="GM19">
            <v>6.25</v>
          </cell>
          <cell r="GN19">
            <v>71.45</v>
          </cell>
          <cell r="GO19">
            <v>99.7</v>
          </cell>
          <cell r="GX19">
            <v>12.1</v>
          </cell>
          <cell r="GY19">
            <v>84.45</v>
          </cell>
          <cell r="GZ19">
            <v>98.95</v>
          </cell>
        </row>
        <row r="20">
          <cell r="FO20">
            <v>1000</v>
          </cell>
          <cell r="FQ20">
            <v>6.000539306014236E-2</v>
          </cell>
          <cell r="FR20">
            <v>-10.565652509576068</v>
          </cell>
          <cell r="FS20">
            <v>15.321097142336548</v>
          </cell>
          <cell r="GB20">
            <v>2.3590800031403778</v>
          </cell>
          <cell r="GC20">
            <v>11.074660826784582</v>
          </cell>
          <cell r="GD20">
            <v>15.545947266489687</v>
          </cell>
          <cell r="GM20">
            <v>5.2</v>
          </cell>
          <cell r="GN20">
            <v>90.75</v>
          </cell>
          <cell r="GO20">
            <v>100</v>
          </cell>
          <cell r="GX20">
            <v>15.4</v>
          </cell>
          <cell r="GY20">
            <v>97.45</v>
          </cell>
          <cell r="GZ20">
            <v>100</v>
          </cell>
        </row>
        <row r="21">
          <cell r="FO21">
            <v>2000</v>
          </cell>
          <cell r="FQ21">
            <v>-7.7137829610302855E-2</v>
          </cell>
          <cell r="FR21">
            <v>-10.244790961945281</v>
          </cell>
          <cell r="FS21">
            <v>15.327423184330598</v>
          </cell>
          <cell r="GB21">
            <v>1.6470903824999945</v>
          </cell>
          <cell r="GC21">
            <v>10.526632656780905</v>
          </cell>
          <cell r="GD21">
            <v>15.447216360958931</v>
          </cell>
          <cell r="GM21">
            <v>4.8</v>
          </cell>
          <cell r="GN21">
            <v>99.15</v>
          </cell>
          <cell r="GO21">
            <v>100</v>
          </cell>
          <cell r="GX21">
            <v>25.45</v>
          </cell>
          <cell r="GY21">
            <v>99.850000000000009</v>
          </cell>
          <cell r="GZ21">
            <v>100</v>
          </cell>
        </row>
        <row r="23">
          <cell r="FO23">
            <v>8000</v>
          </cell>
          <cell r="FQ23">
            <v>-1.7962868887039421E-2</v>
          </cell>
          <cell r="FR23">
            <v>-9.9930711705607909</v>
          </cell>
          <cell r="FS23">
            <v>15.416277972621151</v>
          </cell>
          <cell r="GB23">
            <v>0.85399144782141012</v>
          </cell>
          <cell r="GC23">
            <v>10.07318135013886</v>
          </cell>
          <cell r="GD23">
            <v>15.447713148047962</v>
          </cell>
          <cell r="GM23">
            <v>5.6000000000000005</v>
          </cell>
          <cell r="GN23">
            <v>100</v>
          </cell>
          <cell r="GO23">
            <v>100</v>
          </cell>
          <cell r="GX23">
            <v>67.300000000000011</v>
          </cell>
          <cell r="GY23">
            <v>100</v>
          </cell>
          <cell r="GZ23">
            <v>100</v>
          </cell>
        </row>
        <row r="25">
          <cell r="FN25">
            <v>5</v>
          </cell>
          <cell r="FO25">
            <v>100</v>
          </cell>
          <cell r="FQ25">
            <v>1.0165159782002366</v>
          </cell>
          <cell r="FR25">
            <v>-10.509155628929085</v>
          </cell>
          <cell r="FS25">
            <v>10.919999128804001</v>
          </cell>
          <cell r="GB25">
            <v>9.9643127277537253</v>
          </cell>
          <cell r="GC25">
            <v>13.007308907725863</v>
          </cell>
          <cell r="GD25">
            <v>13.091446793174066</v>
          </cell>
          <cell r="GM25">
            <v>14.299999999999999</v>
          </cell>
          <cell r="GN25">
            <v>37.450000000000003</v>
          </cell>
          <cell r="GO25">
            <v>79.849999999999994</v>
          </cell>
          <cell r="GX25">
            <v>17.299999999999997</v>
          </cell>
          <cell r="GY25">
            <v>48.199999999999996</v>
          </cell>
          <cell r="GZ25">
            <v>73.650000000000006</v>
          </cell>
        </row>
        <row r="26">
          <cell r="FO26">
            <v>200</v>
          </cell>
          <cell r="FQ26">
            <v>0.39346312185272181</v>
          </cell>
          <cell r="FR26">
            <v>-9.589762262142477</v>
          </cell>
          <cell r="FS26">
            <v>11.065093855151167</v>
          </cell>
          <cell r="GB26">
            <v>7.1515258456746293</v>
          </cell>
          <cell r="GC26">
            <v>11.024362343098353</v>
          </cell>
          <cell r="GD26">
            <v>12.101734195513464</v>
          </cell>
          <cell r="GM26">
            <v>10.65</v>
          </cell>
          <cell r="GN26">
            <v>46.45</v>
          </cell>
          <cell r="GO26">
            <v>91.25</v>
          </cell>
          <cell r="GX26">
            <v>15.65</v>
          </cell>
          <cell r="GY26">
            <v>60.150000000000006</v>
          </cell>
          <cell r="GZ26">
            <v>84.2</v>
          </cell>
        </row>
        <row r="27">
          <cell r="FO27">
            <v>500</v>
          </cell>
          <cell r="FQ27">
            <v>7.0649163394010117E-3</v>
          </cell>
          <cell r="FR27">
            <v>-8.636505950465569</v>
          </cell>
          <cell r="FS27">
            <v>11.455042923934879</v>
          </cell>
          <cell r="GB27">
            <v>2.576166535091986</v>
          </cell>
          <cell r="GC27">
            <v>9.3414338522307592</v>
          </cell>
          <cell r="GD27">
            <v>11.876123172470678</v>
          </cell>
          <cell r="GM27">
            <v>6.75</v>
          </cell>
          <cell r="GN27">
            <v>69.199999999999989</v>
          </cell>
          <cell r="GO27">
            <v>99.45</v>
          </cell>
          <cell r="GX27">
            <v>16.650000000000002</v>
          </cell>
          <cell r="GY27">
            <v>85.1</v>
          </cell>
          <cell r="GZ27">
            <v>97.350000000000009</v>
          </cell>
        </row>
        <row r="28">
          <cell r="FO28">
            <v>1000</v>
          </cell>
          <cell r="FQ28">
            <v>1.1799031047930023E-2</v>
          </cell>
          <cell r="FR28">
            <v>-8.3650097827801737</v>
          </cell>
          <cell r="FS28">
            <v>11.531579840188812</v>
          </cell>
          <cell r="GB28">
            <v>1.7979172405745294</v>
          </cell>
          <cell r="GC28">
            <v>8.7300667756081065</v>
          </cell>
          <cell r="GD28">
            <v>11.757416617981944</v>
          </cell>
          <cell r="GM28">
            <v>6.2</v>
          </cell>
          <cell r="GN28">
            <v>90.8</v>
          </cell>
          <cell r="GO28">
            <v>100</v>
          </cell>
          <cell r="GX28">
            <v>22.25</v>
          </cell>
          <cell r="GY28">
            <v>98.45</v>
          </cell>
          <cell r="GZ28">
            <v>100</v>
          </cell>
        </row>
        <row r="29">
          <cell r="FO29">
            <v>2000</v>
          </cell>
          <cell r="FQ29">
            <v>-9.6132224448404233E-2</v>
          </cell>
          <cell r="FR29">
            <v>-8.1998175001505746</v>
          </cell>
          <cell r="FS29">
            <v>11.526761850711795</v>
          </cell>
          <cell r="GB29">
            <v>1.2634350168591104</v>
          </cell>
          <cell r="GC29">
            <v>8.4083624738839688</v>
          </cell>
          <cell r="GD29">
            <v>11.646197212494712</v>
          </cell>
          <cell r="GM29">
            <v>4.75</v>
          </cell>
          <cell r="GN29">
            <v>99.050000000000011</v>
          </cell>
          <cell r="GO29">
            <v>100</v>
          </cell>
          <cell r="GX29">
            <v>39</v>
          </cell>
          <cell r="GY29">
            <v>99.9</v>
          </cell>
          <cell r="GZ29">
            <v>100</v>
          </cell>
        </row>
        <row r="31">
          <cell r="FO31">
            <v>8000</v>
          </cell>
          <cell r="FQ31">
            <v>-1.9083827225666719E-2</v>
          </cell>
          <cell r="FR31">
            <v>-7.8782769345768164</v>
          </cell>
          <cell r="FS31">
            <v>11.650940058337424</v>
          </cell>
          <cell r="GB31">
            <v>0.65161551744050084</v>
          </cell>
          <cell r="GC31">
            <v>7.9429285514078147</v>
          </cell>
          <cell r="GD31">
            <v>11.679554036988369</v>
          </cell>
          <cell r="GM31">
            <v>5.3</v>
          </cell>
          <cell r="GN31">
            <v>99.95</v>
          </cell>
          <cell r="GO31">
            <v>100</v>
          </cell>
          <cell r="GX31">
            <v>87.949999999999989</v>
          </cell>
          <cell r="GY31">
            <v>100</v>
          </cell>
          <cell r="GZ31">
            <v>100</v>
          </cell>
        </row>
        <row r="33">
          <cell r="FN33">
            <v>6</v>
          </cell>
          <cell r="FO33">
            <v>100</v>
          </cell>
          <cell r="FQ33">
            <v>0.75449294569101022</v>
          </cell>
          <cell r="FR33">
            <v>-7.790098510558245</v>
          </cell>
          <cell r="FS33">
            <v>9.942734993451225</v>
          </cell>
          <cell r="GB33">
            <v>8.1193333751594938</v>
          </cell>
          <cell r="GC33">
            <v>10.261920708195134</v>
          </cell>
          <cell r="GD33">
            <v>11.871342248551768</v>
          </cell>
          <cell r="GM33">
            <v>17.45</v>
          </cell>
          <cell r="GN33">
            <v>34.849999999999994</v>
          </cell>
          <cell r="GO33">
            <v>82.95</v>
          </cell>
          <cell r="GX33">
            <v>21.349999999999998</v>
          </cell>
          <cell r="GY33">
            <v>47.9</v>
          </cell>
          <cell r="GZ33">
            <v>76.400000000000006</v>
          </cell>
        </row>
        <row r="34">
          <cell r="FO34">
            <v>200</v>
          </cell>
          <cell r="FQ34">
            <v>0.2330383449639557</v>
          </cell>
          <cell r="FR34">
            <v>-6.5902562788684111</v>
          </cell>
          <cell r="FS34">
            <v>10.053960398869902</v>
          </cell>
          <cell r="GB34">
            <v>5.4073462778106833</v>
          </cell>
          <cell r="GC34">
            <v>8.0511076333606333</v>
          </cell>
          <cell r="GD34">
            <v>11.089680963750629</v>
          </cell>
          <cell r="GM34">
            <v>10.35</v>
          </cell>
          <cell r="GN34">
            <v>37.25</v>
          </cell>
          <cell r="GO34">
            <v>91.4</v>
          </cell>
          <cell r="GX34">
            <v>16.25</v>
          </cell>
          <cell r="GY34">
            <v>55.300000000000004</v>
          </cell>
          <cell r="GZ34">
            <v>82.95</v>
          </cell>
        </row>
        <row r="35">
          <cell r="FO35">
            <v>500</v>
          </cell>
          <cell r="FQ35">
            <v>-8.3042261851901666E-2</v>
          </cell>
          <cell r="FR35">
            <v>-5.8903420199971697</v>
          </cell>
          <cell r="FS35">
            <v>10.271010930133212</v>
          </cell>
          <cell r="GB35">
            <v>2.2449906215200368</v>
          </cell>
          <cell r="GC35">
            <v>6.5555933329247456</v>
          </cell>
          <cell r="GD35">
            <v>10.709134122600954</v>
          </cell>
          <cell r="GM35">
            <v>7.0499999999999989</v>
          </cell>
          <cell r="GN35">
            <v>53.65</v>
          </cell>
          <cell r="GO35">
            <v>99.350000000000009</v>
          </cell>
          <cell r="GX35">
            <v>20.549999999999997</v>
          </cell>
          <cell r="GY35">
            <v>79.349999999999994</v>
          </cell>
          <cell r="GZ35">
            <v>97.25</v>
          </cell>
        </row>
        <row r="36">
          <cell r="FO36">
            <v>1000</v>
          </cell>
          <cell r="FQ36">
            <v>2.1394293495127035E-2</v>
          </cell>
          <cell r="FR36">
            <v>-5.4938156112677499</v>
          </cell>
          <cell r="FS36">
            <v>10.554320521374173</v>
          </cell>
          <cell r="GB36">
            <v>1.5846673406745952</v>
          </cell>
          <cell r="GC36">
            <v>5.8905287881788571</v>
          </cell>
          <cell r="GD36">
            <v>10.776243691870595</v>
          </cell>
          <cell r="GM36">
            <v>6.35</v>
          </cell>
          <cell r="GN36">
            <v>74.75</v>
          </cell>
          <cell r="GO36">
            <v>100</v>
          </cell>
          <cell r="GX36">
            <v>27.750000000000004</v>
          </cell>
          <cell r="GY36">
            <v>94.1</v>
          </cell>
          <cell r="GZ36">
            <v>99.95</v>
          </cell>
        </row>
        <row r="37">
          <cell r="FO37">
            <v>2000</v>
          </cell>
          <cell r="FQ37">
            <v>-5.0554281361563154E-2</v>
          </cell>
          <cell r="FR37">
            <v>-5.4158902963181159</v>
          </cell>
          <cell r="FS37">
            <v>10.536995635287775</v>
          </cell>
          <cell r="GB37">
            <v>1.1157736957997264</v>
          </cell>
          <cell r="GC37">
            <v>5.6258763393097224</v>
          </cell>
          <cell r="GD37">
            <v>10.651679462205797</v>
          </cell>
          <cell r="GM37">
            <v>5.35</v>
          </cell>
          <cell r="GN37">
            <v>93.95</v>
          </cell>
          <cell r="GO37">
            <v>100</v>
          </cell>
          <cell r="GX37">
            <v>46.85</v>
          </cell>
          <cell r="GY37">
            <v>99.65</v>
          </cell>
          <cell r="GZ37">
            <v>100</v>
          </cell>
        </row>
        <row r="39">
          <cell r="FO39">
            <v>8000</v>
          </cell>
          <cell r="FQ39">
            <v>-2.0201602303414685E-2</v>
          </cell>
          <cell r="FR39">
            <v>-5.2435575294055816</v>
          </cell>
          <cell r="FS39">
            <v>10.638822259815631</v>
          </cell>
          <cell r="GB39">
            <v>0.54726450315859054</v>
          </cell>
          <cell r="GC39">
            <v>5.3019775395889885</v>
          </cell>
          <cell r="GD39">
            <v>10.667393496653583</v>
          </cell>
          <cell r="GM39">
            <v>4.05</v>
          </cell>
          <cell r="GN39">
            <v>100</v>
          </cell>
          <cell r="GO39">
            <v>100</v>
          </cell>
          <cell r="GX39">
            <v>95.45</v>
          </cell>
          <cell r="GY39">
            <v>100</v>
          </cell>
          <cell r="GZ39">
            <v>100</v>
          </cell>
        </row>
        <row r="41">
          <cell r="FN41">
            <v>10</v>
          </cell>
          <cell r="FO41">
            <v>100</v>
          </cell>
          <cell r="FQ41">
            <v>0.47995990568869429</v>
          </cell>
          <cell r="FR41">
            <v>-3.1775118476635944</v>
          </cell>
          <cell r="FS41">
            <v>5.5280513115751422</v>
          </cell>
          <cell r="GB41">
            <v>4.8184212771181052</v>
          </cell>
          <cell r="GC41">
            <v>6.2755411861211767</v>
          </cell>
          <cell r="GD41">
            <v>7.4164088896705005</v>
          </cell>
          <cell r="GM41">
            <v>46.050000000000004</v>
          </cell>
          <cell r="GN41">
            <v>47.15</v>
          </cell>
          <cell r="GO41">
            <v>82.95</v>
          </cell>
          <cell r="GX41">
            <v>50.2</v>
          </cell>
          <cell r="GY41">
            <v>57.699999999999996</v>
          </cell>
          <cell r="GZ41">
            <v>77.3</v>
          </cell>
        </row>
        <row r="42">
          <cell r="FO42">
            <v>200</v>
          </cell>
          <cell r="FQ42">
            <v>0.16128353416082056</v>
          </cell>
          <cell r="FR42">
            <v>-2.2804014481755197</v>
          </cell>
          <cell r="FS42">
            <v>5.5152346848780711</v>
          </cell>
          <cell r="GB42">
            <v>2.7245970944242668</v>
          </cell>
          <cell r="GC42">
            <v>4.0713138267459925</v>
          </cell>
          <cell r="GD42">
            <v>6.4067744866657286</v>
          </cell>
          <cell r="GM42">
            <v>22.05</v>
          </cell>
          <cell r="GN42">
            <v>27.1</v>
          </cell>
          <cell r="GO42">
            <v>87.1</v>
          </cell>
          <cell r="GX42">
            <v>32.6</v>
          </cell>
          <cell r="GY42">
            <v>46.1</v>
          </cell>
          <cell r="GZ42">
            <v>72.7</v>
          </cell>
        </row>
        <row r="43">
          <cell r="FO43">
            <v>500</v>
          </cell>
          <cell r="FQ43">
            <v>-1.6136035103101094E-2</v>
          </cell>
          <cell r="FR43">
            <v>-1.848670870701266</v>
          </cell>
          <cell r="FS43">
            <v>5.6300495304754872</v>
          </cell>
          <cell r="GB43">
            <v>1.6658750535269267</v>
          </cell>
          <cell r="GC43">
            <v>2.7709305687337329</v>
          </cell>
          <cell r="GD43">
            <v>6.0155049840338783</v>
          </cell>
          <cell r="GM43">
            <v>12.85</v>
          </cell>
          <cell r="GN43">
            <v>22.75</v>
          </cell>
          <cell r="GO43">
            <v>97.25</v>
          </cell>
          <cell r="GX43">
            <v>39.1</v>
          </cell>
          <cell r="GY43">
            <v>57.95</v>
          </cell>
          <cell r="GZ43">
            <v>83.6</v>
          </cell>
        </row>
        <row r="44">
          <cell r="FO44">
            <v>1000</v>
          </cell>
          <cell r="FQ44">
            <v>-1.3102503649689875E-2</v>
          </cell>
          <cell r="FR44">
            <v>-1.6219368549580966</v>
          </cell>
          <cell r="FS44">
            <v>5.7416458996208561</v>
          </cell>
          <cell r="GB44">
            <v>1.1274591147131869</v>
          </cell>
          <cell r="GC44">
            <v>2.1510240566297032</v>
          </cell>
          <cell r="GD44">
            <v>5.9388428197024519</v>
          </cell>
          <cell r="GM44">
            <v>8.9</v>
          </cell>
          <cell r="GN44">
            <v>24.75</v>
          </cell>
          <cell r="GO44">
            <v>99.850000000000009</v>
          </cell>
          <cell r="GX44">
            <v>52.05</v>
          </cell>
          <cell r="GY44">
            <v>77.2</v>
          </cell>
          <cell r="GZ44">
            <v>94.899999999999991</v>
          </cell>
        </row>
        <row r="45">
          <cell r="FO45">
            <v>2000</v>
          </cell>
          <cell r="FQ45">
            <v>-2.2487755607578375E-2</v>
          </cell>
          <cell r="FR45">
            <v>-1.5752067508890151</v>
          </cell>
          <cell r="FS45">
            <v>5.8020525458823915</v>
          </cell>
          <cell r="GB45">
            <v>0.76872615798593957</v>
          </cell>
          <cell r="GC45">
            <v>1.8610678436032801</v>
          </cell>
          <cell r="GD45">
            <v>5.8975248358087411</v>
          </cell>
          <cell r="GM45">
            <v>6.65</v>
          </cell>
          <cell r="GN45">
            <v>36.799999999999997</v>
          </cell>
          <cell r="GO45">
            <v>100</v>
          </cell>
          <cell r="GX45">
            <v>78.149999999999991</v>
          </cell>
          <cell r="GY45">
            <v>95.899999999999991</v>
          </cell>
          <cell r="GZ45">
            <v>99.8</v>
          </cell>
        </row>
        <row r="47">
          <cell r="FO47">
            <v>8000</v>
          </cell>
          <cell r="FQ47">
            <v>-7.9721972994236043E-3</v>
          </cell>
          <cell r="FR47">
            <v>-1.5292213147842353</v>
          </cell>
          <cell r="FS47">
            <v>5.9062833620095319</v>
          </cell>
          <cell r="GB47">
            <v>0.37522221960217428</v>
          </cell>
          <cell r="GC47">
            <v>1.6045402811929259</v>
          </cell>
          <cell r="GD47">
            <v>5.931205249028026</v>
          </cell>
          <cell r="GM47">
            <v>5</v>
          </cell>
          <cell r="GN47">
            <v>86.9</v>
          </cell>
          <cell r="GO47">
            <v>100</v>
          </cell>
          <cell r="GX47">
            <v>100</v>
          </cell>
          <cell r="GY47">
            <v>100</v>
          </cell>
          <cell r="GZ47">
            <v>100</v>
          </cell>
        </row>
        <row r="49">
          <cell r="FN49">
            <v>14</v>
          </cell>
          <cell r="FO49">
            <v>100</v>
          </cell>
          <cell r="FQ49">
            <v>0.89036832875065364</v>
          </cell>
          <cell r="FR49">
            <v>-2.4537702300142272</v>
          </cell>
          <cell r="FS49">
            <v>4.1954338391133472</v>
          </cell>
          <cell r="GB49">
            <v>6.2387154677372294</v>
          </cell>
          <cell r="GC49">
            <v>8.0668191000457483</v>
          </cell>
          <cell r="GD49">
            <v>8.3987789164108069</v>
          </cell>
          <cell r="GM49">
            <v>88.1</v>
          </cell>
          <cell r="GN49">
            <v>87.949999999999989</v>
          </cell>
          <cell r="GO49">
            <v>95.399999999999991</v>
          </cell>
          <cell r="GX49">
            <v>88</v>
          </cell>
          <cell r="GY49">
            <v>90.100000000000009</v>
          </cell>
          <cell r="GZ49">
            <v>95.5</v>
          </cell>
        </row>
        <row r="50">
          <cell r="FO50">
            <v>200</v>
          </cell>
          <cell r="FQ50">
            <v>0.20030428274212081</v>
          </cell>
          <cell r="FR50">
            <v>-1.3264752164280518</v>
          </cell>
          <cell r="FS50">
            <v>3.6668384625175161</v>
          </cell>
          <cell r="GB50">
            <v>2.6226104810143576</v>
          </cell>
          <cell r="GC50">
            <v>3.3271327985943504</v>
          </cell>
          <cell r="GD50">
            <v>4.5753251049538761</v>
          </cell>
          <cell r="GM50">
            <v>42.199999999999996</v>
          </cell>
          <cell r="GN50">
            <v>42.5</v>
          </cell>
          <cell r="GO50">
            <v>84.25</v>
          </cell>
          <cell r="GX50">
            <v>53.900000000000006</v>
          </cell>
          <cell r="GY50">
            <v>61.050000000000004</v>
          </cell>
          <cell r="GZ50">
            <v>71.599999999999994</v>
          </cell>
        </row>
        <row r="51">
          <cell r="FO51">
            <v>500</v>
          </cell>
          <cell r="FQ51">
            <v>1.1462568697905209E-2</v>
          </cell>
          <cell r="FR51">
            <v>-0.75370013387528334</v>
          </cell>
          <cell r="FS51">
            <v>3.7166070791139107</v>
          </cell>
          <cell r="GB51">
            <v>1.3936255536475044</v>
          </cell>
          <cell r="GC51">
            <v>1.8487047514540074</v>
          </cell>
          <cell r="GD51">
            <v>4.0872905604472107</v>
          </cell>
          <cell r="GM51">
            <v>17.45</v>
          </cell>
          <cell r="GN51">
            <v>19.3</v>
          </cell>
          <cell r="GO51">
            <v>92.65</v>
          </cell>
          <cell r="GX51">
            <v>53.849999999999994</v>
          </cell>
          <cell r="GY51">
            <v>57.599999999999994</v>
          </cell>
          <cell r="GZ51">
            <v>65.2</v>
          </cell>
        </row>
        <row r="52">
          <cell r="FO52">
            <v>1000</v>
          </cell>
          <cell r="FQ52">
            <v>2.0354098898060627E-2</v>
          </cell>
          <cell r="FR52">
            <v>-0.52375535177116239</v>
          </cell>
          <cell r="FS52">
            <v>3.8336979079853979</v>
          </cell>
          <cell r="GB52">
            <v>0.92223059753721448</v>
          </cell>
          <cell r="GC52">
            <v>1.2538564130047187</v>
          </cell>
          <cell r="GD52">
            <v>4.011469687427752</v>
          </cell>
          <cell r="GM52">
            <v>11.15</v>
          </cell>
          <cell r="GN52">
            <v>12.7</v>
          </cell>
          <cell r="GO52">
            <v>99.3</v>
          </cell>
          <cell r="GX52">
            <v>69.150000000000006</v>
          </cell>
          <cell r="GY52">
            <v>69.599999999999994</v>
          </cell>
          <cell r="GZ52">
            <v>76.449999999999989</v>
          </cell>
        </row>
        <row r="53">
          <cell r="FO53">
            <v>2000</v>
          </cell>
          <cell r="FQ53">
            <v>-4.818842238080945E-3</v>
          </cell>
          <cell r="FR53">
            <v>-0.46203452844401882</v>
          </cell>
          <cell r="FS53">
            <v>3.8671157350038996</v>
          </cell>
          <cell r="GB53">
            <v>0.63277205334538222</v>
          </cell>
          <cell r="GC53">
            <v>0.91544496677254428</v>
          </cell>
          <cell r="GD53">
            <v>3.9545269086163821</v>
          </cell>
          <cell r="GM53">
            <v>7.6</v>
          </cell>
          <cell r="GN53">
            <v>11.3</v>
          </cell>
          <cell r="GO53">
            <v>100</v>
          </cell>
          <cell r="GX53">
            <v>91.3</v>
          </cell>
          <cell r="GY53">
            <v>90.25</v>
          </cell>
          <cell r="GZ53">
            <v>91.600000000000009</v>
          </cell>
        </row>
        <row r="55">
          <cell r="FO55">
            <v>8000</v>
          </cell>
          <cell r="FQ55">
            <v>2.9446551553349268E-3</v>
          </cell>
          <cell r="FR55">
            <v>-0.41011121770619419</v>
          </cell>
          <cell r="FS55">
            <v>3.9539256418174871</v>
          </cell>
          <cell r="GB55">
            <v>0.31262245922437348</v>
          </cell>
          <cell r="GC55">
            <v>0.56920441995157167</v>
          </cell>
          <cell r="GD55">
            <v>3.9773516937292848</v>
          </cell>
          <cell r="GM55">
            <v>5.8500000000000005</v>
          </cell>
          <cell r="GN55">
            <v>19.5</v>
          </cell>
          <cell r="GO55">
            <v>100</v>
          </cell>
          <cell r="GX55">
            <v>100</v>
          </cell>
          <cell r="GY55">
            <v>100</v>
          </cell>
          <cell r="GZ55">
            <v>99.95</v>
          </cell>
        </row>
        <row r="56">
          <cell r="C56">
            <v>35.618556701030926</v>
          </cell>
          <cell r="D56">
            <v>70.156014091595367</v>
          </cell>
          <cell r="E56">
            <v>71.428571428571431</v>
          </cell>
          <cell r="F56">
            <v>75.913870806209317</v>
          </cell>
          <cell r="H56">
            <v>75.062593890836254</v>
          </cell>
          <cell r="J56">
            <v>91.932949188056583</v>
          </cell>
          <cell r="N56">
            <v>3</v>
          </cell>
          <cell r="O56">
            <v>0.65</v>
          </cell>
          <cell r="P56">
            <v>0.25</v>
          </cell>
          <cell r="Q56">
            <v>0.15</v>
          </cell>
          <cell r="S56">
            <v>0.15</v>
          </cell>
          <cell r="U56">
            <v>4.55</v>
          </cell>
        </row>
        <row r="57">
          <cell r="C57">
            <v>49.496475327291037</v>
          </cell>
          <cell r="D57">
            <v>89.75</v>
          </cell>
          <cell r="E57">
            <v>90.95</v>
          </cell>
          <cell r="F57">
            <v>92.300000000000011</v>
          </cell>
          <cell r="H57">
            <v>87.649999999999991</v>
          </cell>
          <cell r="J57">
            <v>82.698094282848544</v>
          </cell>
          <cell r="N57">
            <v>0.70000000000000007</v>
          </cell>
          <cell r="O57">
            <v>0</v>
          </cell>
          <cell r="P57">
            <v>0</v>
          </cell>
          <cell r="Q57">
            <v>0</v>
          </cell>
          <cell r="S57">
            <v>0</v>
          </cell>
          <cell r="U57">
            <v>0.3</v>
          </cell>
        </row>
        <row r="58">
          <cell r="C58">
            <v>72.150000000000006</v>
          </cell>
          <cell r="D58">
            <v>99.8</v>
          </cell>
          <cell r="E58">
            <v>100</v>
          </cell>
          <cell r="F58">
            <v>99.95</v>
          </cell>
          <cell r="H58">
            <v>99.050000000000011</v>
          </cell>
          <cell r="J58">
            <v>97.399999999999991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  <cell r="U58">
            <v>0</v>
          </cell>
        </row>
        <row r="59">
          <cell r="C59">
            <v>80.150000000000006</v>
          </cell>
          <cell r="D59">
            <v>100</v>
          </cell>
          <cell r="E59">
            <v>100</v>
          </cell>
          <cell r="F59">
            <v>100</v>
          </cell>
          <cell r="H59">
            <v>100</v>
          </cell>
          <cell r="J59">
            <v>99.95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  <cell r="U59">
            <v>0</v>
          </cell>
        </row>
        <row r="60">
          <cell r="C60">
            <v>83.2</v>
          </cell>
          <cell r="D60">
            <v>100</v>
          </cell>
          <cell r="E60">
            <v>100</v>
          </cell>
          <cell r="F60">
            <v>100</v>
          </cell>
          <cell r="H60">
            <v>100</v>
          </cell>
          <cell r="J60">
            <v>100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  <cell r="U60">
            <v>0</v>
          </cell>
        </row>
        <row r="62">
          <cell r="C62">
            <v>94.55</v>
          </cell>
          <cell r="D62">
            <v>100</v>
          </cell>
          <cell r="E62">
            <v>100</v>
          </cell>
          <cell r="F62">
            <v>100</v>
          </cell>
          <cell r="H62">
            <v>100</v>
          </cell>
          <cell r="J62">
            <v>100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  <cell r="U6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elected comparisons"/>
      <sheetName val="P1"/>
      <sheetName val="P2"/>
      <sheetName val="P3"/>
      <sheetName val="P4"/>
      <sheetName val="P5"/>
    </sheetNames>
    <sheetDataSet>
      <sheetData sheetId="0">
        <row r="9">
          <cell r="FQ9">
            <v>2.7044793917031966</v>
          </cell>
          <cell r="FR9">
            <v>-82.802555988817019</v>
          </cell>
          <cell r="FS9">
            <v>7.9214045086854732</v>
          </cell>
          <cell r="GB9">
            <v>23.200318997343437</v>
          </cell>
          <cell r="GC9">
            <v>108.70561584330429</v>
          </cell>
          <cell r="GD9">
            <v>21.858759819532082</v>
          </cell>
          <cell r="GE9">
            <v>23.200318997343437</v>
          </cell>
          <cell r="GM9">
            <v>7.35</v>
          </cell>
          <cell r="GN9">
            <v>48.1</v>
          </cell>
          <cell r="GO9">
            <v>55.95</v>
          </cell>
          <cell r="GX9">
            <v>9.4</v>
          </cell>
          <cell r="GY9">
            <v>49.7</v>
          </cell>
          <cell r="GZ9">
            <v>51.4</v>
          </cell>
        </row>
        <row r="10">
          <cell r="FQ10">
            <v>2.8474352211175393</v>
          </cell>
          <cell r="FR10">
            <v>-74.351093092006295</v>
          </cell>
          <cell r="FS10">
            <v>8.6581826294089979</v>
          </cell>
          <cell r="GB10">
            <v>18.569344521017374</v>
          </cell>
          <cell r="GC10">
            <v>88.075653651710155</v>
          </cell>
          <cell r="GD10">
            <v>16.748222106824258</v>
          </cell>
          <cell r="GE10">
            <v>18.569344521017374</v>
          </cell>
          <cell r="GM10">
            <v>6.2</v>
          </cell>
          <cell r="GN10">
            <v>54.1</v>
          </cell>
          <cell r="GO10">
            <v>59.599999999999994</v>
          </cell>
          <cell r="GX10">
            <v>8.9</v>
          </cell>
          <cell r="GY10">
            <v>55.900000000000006</v>
          </cell>
          <cell r="GZ10">
            <v>54.35</v>
          </cell>
        </row>
        <row r="11">
          <cell r="FQ11">
            <v>1.5555255128568017</v>
          </cell>
          <cell r="FR11">
            <v>-68.097132794436732</v>
          </cell>
          <cell r="FS11">
            <v>9.2429959032125577</v>
          </cell>
          <cell r="GB11">
            <v>8.9748254888200005</v>
          </cell>
          <cell r="GC11">
            <v>75.637324603352255</v>
          </cell>
          <cell r="GD11">
            <v>11.540411573063727</v>
          </cell>
          <cell r="GE11">
            <v>8.9748254888200005</v>
          </cell>
          <cell r="GM11">
            <v>3.65</v>
          </cell>
          <cell r="GN11">
            <v>71.25</v>
          </cell>
          <cell r="GO11">
            <v>68.150000000000006</v>
          </cell>
          <cell r="GX11">
            <v>6.9500000000000011</v>
          </cell>
          <cell r="GY11">
            <v>73.05</v>
          </cell>
          <cell r="GZ11">
            <v>60.550000000000004</v>
          </cell>
        </row>
        <row r="12">
          <cell r="FQ12">
            <v>1.5828388331595362</v>
          </cell>
          <cell r="FR12">
            <v>-63.236139755875428</v>
          </cell>
          <cell r="FS12">
            <v>9.1753597475598045</v>
          </cell>
          <cell r="GB12">
            <v>6.1364173775854818</v>
          </cell>
          <cell r="GC12">
            <v>68.082904671128119</v>
          </cell>
          <cell r="GD12">
            <v>10.448630530856187</v>
          </cell>
          <cell r="GE12">
            <v>6.1364173775854818</v>
          </cell>
          <cell r="GM12">
            <v>3.6999999999999997</v>
          </cell>
          <cell r="GN12">
            <v>84.2</v>
          </cell>
          <cell r="GO12">
            <v>79.05</v>
          </cell>
          <cell r="GX12">
            <v>7.1</v>
          </cell>
          <cell r="GY12">
            <v>85.850000000000009</v>
          </cell>
          <cell r="GZ12">
            <v>70.7</v>
          </cell>
        </row>
        <row r="13">
          <cell r="FQ13">
            <v>0.81664643773750667</v>
          </cell>
          <cell r="FR13">
            <v>-62.455730206452245</v>
          </cell>
          <cell r="FS13">
            <v>9.0592087544787105</v>
          </cell>
          <cell r="GB13">
            <v>4.0114500558622241</v>
          </cell>
          <cell r="GC13">
            <v>64.990272677068134</v>
          </cell>
          <cell r="GD13">
            <v>9.7882024014183333</v>
          </cell>
          <cell r="GE13">
            <v>4.0114500558622241</v>
          </cell>
          <cell r="GM13">
            <v>4.1000000000000005</v>
          </cell>
          <cell r="GN13">
            <v>95.899999999999991</v>
          </cell>
          <cell r="GO13">
            <v>92.05</v>
          </cell>
          <cell r="GX13">
            <v>10.45</v>
          </cell>
          <cell r="GY13">
            <v>96.5</v>
          </cell>
          <cell r="GZ13">
            <v>83.55</v>
          </cell>
        </row>
        <row r="15">
          <cell r="FQ15">
            <v>0.18804926467696106</v>
          </cell>
          <cell r="FR15">
            <v>-59.437836354190324</v>
          </cell>
          <cell r="FS15">
            <v>9.1930395421848807</v>
          </cell>
          <cell r="GB15">
            <v>1.8859062451036437</v>
          </cell>
          <cell r="GC15">
            <v>60.20730835191447</v>
          </cell>
          <cell r="GD15">
            <v>9.4046081321330171</v>
          </cell>
          <cell r="GE15">
            <v>1.8859062451036437</v>
          </cell>
          <cell r="GM15">
            <v>4.7</v>
          </cell>
          <cell r="GN15">
            <v>100</v>
          </cell>
          <cell r="GO15">
            <v>99.95</v>
          </cell>
          <cell r="GX15">
            <v>24.6</v>
          </cell>
          <cell r="GY15">
            <v>100</v>
          </cell>
          <cell r="GZ15">
            <v>99.3</v>
          </cell>
        </row>
        <row r="17">
          <cell r="FQ17">
            <v>0.54485913814713494</v>
          </cell>
          <cell r="FR17">
            <v>-49.046054929250346</v>
          </cell>
          <cell r="FS17">
            <v>12.898854470120579</v>
          </cell>
          <cell r="GB17">
            <v>14.225570691906118</v>
          </cell>
          <cell r="GC17">
            <v>56.536140864740936</v>
          </cell>
          <cell r="GD17">
            <v>16.02773879713661</v>
          </cell>
          <cell r="GE17">
            <v>14.800725155739261</v>
          </cell>
          <cell r="GM17">
            <v>12.1</v>
          </cell>
          <cell r="GN17">
            <v>59.3</v>
          </cell>
          <cell r="GO17">
            <v>81.150000000000006</v>
          </cell>
          <cell r="GX17">
            <v>14.799999999999999</v>
          </cell>
          <cell r="GY17">
            <v>62</v>
          </cell>
          <cell r="GZ17">
            <v>77.649999999999991</v>
          </cell>
        </row>
        <row r="18">
          <cell r="FQ18">
            <v>0.32440728691342385</v>
          </cell>
          <cell r="FR18">
            <v>-40.595489454122585</v>
          </cell>
          <cell r="FS18">
            <v>14.056962368891579</v>
          </cell>
          <cell r="GB18">
            <v>10.333866637602855</v>
          </cell>
          <cell r="GC18">
            <v>44.931341755608464</v>
          </cell>
          <cell r="GD18">
            <v>15.378419068848876</v>
          </cell>
          <cell r="GE18">
            <v>10.992131767982578</v>
          </cell>
          <cell r="GM18">
            <v>8.75</v>
          </cell>
          <cell r="GN18">
            <v>63.5</v>
          </cell>
          <cell r="GO18">
            <v>89.3</v>
          </cell>
          <cell r="GX18">
            <v>11.65</v>
          </cell>
          <cell r="GY18">
            <v>67.400000000000006</v>
          </cell>
          <cell r="GZ18">
            <v>86.3</v>
          </cell>
        </row>
        <row r="19">
          <cell r="FQ19">
            <v>-1.8676522399836859E-2</v>
          </cell>
          <cell r="FR19">
            <v>-34.864376091688371</v>
          </cell>
          <cell r="FS19">
            <v>15.014555065034644</v>
          </cell>
          <cell r="GB19">
            <v>5.886323607526486</v>
          </cell>
          <cell r="GC19">
            <v>36.981139454114057</v>
          </cell>
          <cell r="GD19">
            <v>15.520876462825306</v>
          </cell>
          <cell r="GE19">
            <v>5.9661394648217874</v>
          </cell>
          <cell r="GM19">
            <v>6.25</v>
          </cell>
          <cell r="GN19">
            <v>80.7</v>
          </cell>
          <cell r="GO19">
            <v>97.850000000000009</v>
          </cell>
          <cell r="GX19">
            <v>10.7</v>
          </cell>
          <cell r="GY19">
            <v>84.8</v>
          </cell>
          <cell r="GZ19">
            <v>96.2</v>
          </cell>
        </row>
        <row r="20">
          <cell r="FQ20">
            <v>9.483792170188185E-2</v>
          </cell>
          <cell r="FR20">
            <v>-32.281913306839293</v>
          </cell>
          <cell r="FS20">
            <v>15.433097594795248</v>
          </cell>
          <cell r="GB20">
            <v>4.0267986924394821</v>
          </cell>
          <cell r="GC20">
            <v>33.638188997425353</v>
          </cell>
          <cell r="GD20">
            <v>15.656969333156665</v>
          </cell>
          <cell r="GE20">
            <v>4.0397461229695857</v>
          </cell>
          <cell r="GM20">
            <v>5.3</v>
          </cell>
          <cell r="GN20">
            <v>93.8</v>
          </cell>
          <cell r="GO20">
            <v>99.95</v>
          </cell>
          <cell r="GX20">
            <v>10.8</v>
          </cell>
          <cell r="GY20">
            <v>95.850000000000009</v>
          </cell>
          <cell r="GZ20">
            <v>99.550000000000011</v>
          </cell>
        </row>
        <row r="21">
          <cell r="FQ21">
            <v>-9.6436211007846717E-2</v>
          </cell>
          <cell r="FR21">
            <v>-30.785524139714205</v>
          </cell>
          <cell r="FS21">
            <v>15.763750496454879</v>
          </cell>
          <cell r="GB21">
            <v>2.8409550892709001</v>
          </cell>
          <cell r="GC21">
            <v>31.561178398125207</v>
          </cell>
          <cell r="GD21">
            <v>15.882364322996793</v>
          </cell>
          <cell r="GE21">
            <v>2.8445097975029849</v>
          </cell>
          <cell r="GM21">
            <v>5.6000000000000005</v>
          </cell>
          <cell r="GN21">
            <v>99.25</v>
          </cell>
          <cell r="GO21">
            <v>100</v>
          </cell>
          <cell r="GX21">
            <v>15.25</v>
          </cell>
          <cell r="GY21">
            <v>99.550000000000011</v>
          </cell>
          <cell r="GZ21">
            <v>100</v>
          </cell>
        </row>
        <row r="23">
          <cell r="FQ23">
            <v>-2.1437624355854341E-2</v>
          </cell>
          <cell r="FR23">
            <v>-29.556625122599179</v>
          </cell>
          <cell r="FS23">
            <v>15.926165814982129</v>
          </cell>
          <cell r="GB23">
            <v>1.4376893556275245</v>
          </cell>
          <cell r="GC23">
            <v>29.781526440078721</v>
          </cell>
          <cell r="GD23">
            <v>15.954441086686094</v>
          </cell>
          <cell r="GE23">
            <v>1.4398839467429287</v>
          </cell>
          <cell r="GM23">
            <v>5.45</v>
          </cell>
          <cell r="GN23">
            <v>100</v>
          </cell>
          <cell r="GO23">
            <v>100</v>
          </cell>
          <cell r="GX23">
            <v>31.65</v>
          </cell>
          <cell r="GY23">
            <v>100</v>
          </cell>
          <cell r="GZ23">
            <v>100</v>
          </cell>
        </row>
        <row r="25">
          <cell r="FQ25">
            <v>-0.17654022826723129</v>
          </cell>
          <cell r="FR25">
            <v>-35.452612423670622</v>
          </cell>
          <cell r="FS25">
            <v>11.221674478687014</v>
          </cell>
          <cell r="GB25">
            <v>10.029925544063186</v>
          </cell>
          <cell r="GC25">
            <v>40.120757268136884</v>
          </cell>
          <cell r="GD25">
            <v>13.813561156490387</v>
          </cell>
          <cell r="GE25">
            <v>10.21188194464585</v>
          </cell>
          <cell r="GM25">
            <v>16.45</v>
          </cell>
          <cell r="GN25">
            <v>62.9</v>
          </cell>
          <cell r="GO25">
            <v>82.45</v>
          </cell>
          <cell r="GX25">
            <v>19.900000000000002</v>
          </cell>
          <cell r="GY25">
            <v>67.7</v>
          </cell>
          <cell r="GZ25">
            <v>78.400000000000006</v>
          </cell>
        </row>
        <row r="26">
          <cell r="FQ26">
            <v>-0.28949613916179529</v>
          </cell>
          <cell r="FR26">
            <v>-30.787812939454568</v>
          </cell>
          <cell r="FS26">
            <v>12.014569001829784</v>
          </cell>
          <cell r="GB26">
            <v>6.4453175505354139</v>
          </cell>
          <cell r="GC26">
            <v>33.15629674594539</v>
          </cell>
          <cell r="GD26">
            <v>13.262385669697116</v>
          </cell>
          <cell r="GE26">
            <v>6.6943647858737894</v>
          </cell>
          <cell r="GM26">
            <v>10.8</v>
          </cell>
          <cell r="GN26">
            <v>72</v>
          </cell>
          <cell r="GO26">
            <v>89.649999999999991</v>
          </cell>
          <cell r="GX26">
            <v>15.299999999999999</v>
          </cell>
          <cell r="GY26">
            <v>77.149999999999991</v>
          </cell>
          <cell r="GZ26">
            <v>84.8</v>
          </cell>
        </row>
        <row r="27">
          <cell r="FQ27">
            <v>-0.23278211558482165</v>
          </cell>
          <cell r="FR27">
            <v>-26.827605257399441</v>
          </cell>
          <cell r="FS27">
            <v>12.614146370945992</v>
          </cell>
          <cell r="GB27">
            <v>3.7522927551542136</v>
          </cell>
          <cell r="GC27">
            <v>27.928838018717911</v>
          </cell>
          <cell r="GD27">
            <v>13.170159988359808</v>
          </cell>
          <cell r="GE27">
            <v>3.8118009102287536</v>
          </cell>
          <cell r="GM27">
            <v>6.45</v>
          </cell>
          <cell r="GN27">
            <v>90.4</v>
          </cell>
          <cell r="GO27">
            <v>97.850000000000009</v>
          </cell>
          <cell r="GX27">
            <v>14.549999999999999</v>
          </cell>
          <cell r="GY27">
            <v>93.5</v>
          </cell>
          <cell r="GZ27">
            <v>95.1</v>
          </cell>
        </row>
        <row r="28">
          <cell r="FQ28">
            <v>-0.18440991493788775</v>
          </cell>
          <cell r="FR28">
            <v>-25.520333128054329</v>
          </cell>
          <cell r="FS28">
            <v>12.803298698801205</v>
          </cell>
          <cell r="GB28">
            <v>2.5649949469811819</v>
          </cell>
          <cell r="GC28">
            <v>26.100396421794699</v>
          </cell>
          <cell r="GD28">
            <v>13.116975393638604</v>
          </cell>
          <cell r="GE28">
            <v>2.6181306087708682</v>
          </cell>
          <cell r="GM28">
            <v>6.4</v>
          </cell>
          <cell r="GN28">
            <v>98.45</v>
          </cell>
          <cell r="GO28">
            <v>99.8</v>
          </cell>
          <cell r="GX28">
            <v>17.5</v>
          </cell>
          <cell r="GY28">
            <v>99.4</v>
          </cell>
          <cell r="GZ28">
            <v>99.15</v>
          </cell>
        </row>
        <row r="29">
          <cell r="FQ29">
            <v>-0.16433616791699754</v>
          </cell>
          <cell r="FR29">
            <v>-24.672327296640596</v>
          </cell>
          <cell r="FS29">
            <v>12.891065246022276</v>
          </cell>
          <cell r="GB29">
            <v>1.7738088685153999</v>
          </cell>
          <cell r="GC29">
            <v>25.004912475438946</v>
          </cell>
          <cell r="GD29">
            <v>13.06331371361529</v>
          </cell>
          <cell r="GE29">
            <v>1.790297062859922</v>
          </cell>
          <cell r="GM29">
            <v>5.65</v>
          </cell>
          <cell r="GN29">
            <v>99.95</v>
          </cell>
          <cell r="GO29">
            <v>99.95</v>
          </cell>
          <cell r="GX29">
            <v>26.150000000000002</v>
          </cell>
          <cell r="GY29">
            <v>100</v>
          </cell>
          <cell r="GZ29">
            <v>99.9</v>
          </cell>
        </row>
        <row r="31">
          <cell r="FQ31">
            <v>-4.5588371452198309E-2</v>
          </cell>
          <cell r="FR31">
            <v>-23.679344636058829</v>
          </cell>
          <cell r="FS31">
            <v>13.014006670723813</v>
          </cell>
          <cell r="GB31">
            <v>0.90823150853023027</v>
          </cell>
          <cell r="GC31">
            <v>23.791019301164653</v>
          </cell>
          <cell r="GD31">
            <v>13.055586494094984</v>
          </cell>
          <cell r="GE31">
            <v>0.91272745095562058</v>
          </cell>
          <cell r="GM31">
            <v>5.65</v>
          </cell>
          <cell r="GN31">
            <v>100</v>
          </cell>
          <cell r="GO31">
            <v>100</v>
          </cell>
          <cell r="GX31">
            <v>62.749999999999993</v>
          </cell>
          <cell r="GY31">
            <v>100</v>
          </cell>
          <cell r="GZ31">
            <v>100</v>
          </cell>
        </row>
        <row r="33">
          <cell r="FQ33">
            <v>0.49986464033658051</v>
          </cell>
          <cell r="FR33">
            <v>-24.232319018250479</v>
          </cell>
          <cell r="FS33">
            <v>12.6313508872716</v>
          </cell>
          <cell r="GB33">
            <v>9.3480680706746213</v>
          </cell>
          <cell r="GC33">
            <v>27.945556234788576</v>
          </cell>
          <cell r="GD33">
            <v>13.924044990317963</v>
          </cell>
          <cell r="GE33">
            <v>9.3196877178693711</v>
          </cell>
          <cell r="GM33">
            <v>19.850000000000001</v>
          </cell>
          <cell r="GN33">
            <v>60.8</v>
          </cell>
          <cell r="GO33">
            <v>91.45</v>
          </cell>
          <cell r="GX33">
            <v>23.95</v>
          </cell>
          <cell r="GY33">
            <v>66.25</v>
          </cell>
          <cell r="GZ33">
            <v>88.6</v>
          </cell>
        </row>
        <row r="34">
          <cell r="FQ34">
            <v>9.6484008375228025E-2</v>
          </cell>
          <cell r="FR34">
            <v>-19.633221896463692</v>
          </cell>
          <cell r="FS34">
            <v>13.641362348417656</v>
          </cell>
          <cell r="GB34">
            <v>6.3283665392993127</v>
          </cell>
          <cell r="GC34">
            <v>21.649599507916847</v>
          </cell>
          <cell r="GD34">
            <v>14.417484074189909</v>
          </cell>
          <cell r="GE34">
            <v>6.4220613954026309</v>
          </cell>
          <cell r="GM34">
            <v>12.75</v>
          </cell>
          <cell r="GN34">
            <v>62.6</v>
          </cell>
          <cell r="GO34">
            <v>95.3</v>
          </cell>
          <cell r="GX34">
            <v>18.75</v>
          </cell>
          <cell r="GY34">
            <v>70.5</v>
          </cell>
          <cell r="GZ34">
            <v>93.15</v>
          </cell>
        </row>
        <row r="35">
          <cell r="FQ35">
            <v>-0.36380488790401277</v>
          </cell>
          <cell r="FR35">
            <v>-16.821914724447819</v>
          </cell>
          <cell r="FS35">
            <v>14.474315245349292</v>
          </cell>
          <cell r="GB35">
            <v>3.3666647564753918</v>
          </cell>
          <cell r="GC35">
            <v>17.696844766445771</v>
          </cell>
          <cell r="GD35">
            <v>14.80309381169862</v>
          </cell>
          <cell r="GE35">
            <v>3.4602293049895234</v>
          </cell>
          <cell r="GM35">
            <v>8.4</v>
          </cell>
          <cell r="GN35">
            <v>82.8</v>
          </cell>
          <cell r="GO35">
            <v>99.5</v>
          </cell>
          <cell r="GX35">
            <v>18.850000000000001</v>
          </cell>
          <cell r="GY35">
            <v>90.7</v>
          </cell>
          <cell r="GZ35">
            <v>98.850000000000009</v>
          </cell>
        </row>
        <row r="36">
          <cell r="FQ36">
            <v>-0.11496834475634259</v>
          </cell>
          <cell r="FR36">
            <v>-15.515382810064441</v>
          </cell>
          <cell r="FS36">
            <v>14.931933930287771</v>
          </cell>
          <cell r="GB36">
            <v>2.2957613804056045</v>
          </cell>
          <cell r="GC36">
            <v>16.019499480661811</v>
          </cell>
          <cell r="GD36">
            <v>15.101037949621299</v>
          </cell>
          <cell r="GE36">
            <v>2.3233771313849751</v>
          </cell>
          <cell r="GM36">
            <v>5.8999999999999995</v>
          </cell>
          <cell r="GN36">
            <v>95.15</v>
          </cell>
          <cell r="GO36">
            <v>100</v>
          </cell>
          <cell r="GX36">
            <v>20.7</v>
          </cell>
          <cell r="GY36">
            <v>98.4</v>
          </cell>
          <cell r="GZ36">
            <v>99.95</v>
          </cell>
        </row>
        <row r="37">
          <cell r="FQ37">
            <v>-0.12393433212360865</v>
          </cell>
          <cell r="FR37">
            <v>-15.081956605494391</v>
          </cell>
          <cell r="FS37">
            <v>15.077753049710418</v>
          </cell>
          <cell r="GB37">
            <v>1.6290494237793964</v>
          </cell>
          <cell r="GC37">
            <v>15.352153372573623</v>
          </cell>
          <cell r="GD37">
            <v>15.160208122861619</v>
          </cell>
          <cell r="GE37">
            <v>1.6444529550582021</v>
          </cell>
          <cell r="GM37">
            <v>5.8000000000000007</v>
          </cell>
          <cell r="GN37">
            <v>99.6</v>
          </cell>
          <cell r="GO37">
            <v>100</v>
          </cell>
          <cell r="GX37">
            <v>29.7</v>
          </cell>
          <cell r="GY37">
            <v>99.95</v>
          </cell>
          <cell r="GZ37">
            <v>100</v>
          </cell>
        </row>
        <row r="39">
          <cell r="FQ39">
            <v>-5.3390272328980234E-2</v>
          </cell>
          <cell r="FR39">
            <v>-14.531401953239184</v>
          </cell>
          <cell r="FS39">
            <v>15.199992462917983</v>
          </cell>
          <cell r="GB39">
            <v>0.80624729842677101</v>
          </cell>
          <cell r="GC39">
            <v>14.610527325015765</v>
          </cell>
          <cell r="GD39">
            <v>15.220508484257589</v>
          </cell>
          <cell r="GE39">
            <v>0.81218429982089591</v>
          </cell>
          <cell r="GM39">
            <v>4.9000000000000004</v>
          </cell>
          <cell r="GN39">
            <v>100</v>
          </cell>
          <cell r="GO39">
            <v>100</v>
          </cell>
          <cell r="GX39">
            <v>72</v>
          </cell>
          <cell r="GY39">
            <v>100</v>
          </cell>
          <cell r="GZ39">
            <v>100</v>
          </cell>
        </row>
        <row r="41">
          <cell r="FQ41">
            <v>0.54255228779524356</v>
          </cell>
          <cell r="FR41">
            <v>-9.7626842372475249</v>
          </cell>
          <cell r="FS41">
            <v>9.0020395351282581</v>
          </cell>
          <cell r="GB41">
            <v>6.2235637914882709</v>
          </cell>
          <cell r="GC41">
            <v>13.095516003516588</v>
          </cell>
          <cell r="GD41">
            <v>10.211251176494928</v>
          </cell>
          <cell r="GE41">
            <v>7.1228507595270036</v>
          </cell>
          <cell r="GM41">
            <v>48.05</v>
          </cell>
          <cell r="GN41">
            <v>63.800000000000004</v>
          </cell>
          <cell r="GO41">
            <v>93.600000000000009</v>
          </cell>
          <cell r="GX41">
            <v>51.2</v>
          </cell>
          <cell r="GY41">
            <v>72.150000000000006</v>
          </cell>
          <cell r="GZ41">
            <v>90.7</v>
          </cell>
        </row>
        <row r="42">
          <cell r="FQ42">
            <v>8.2611424613565382E-2</v>
          </cell>
          <cell r="FR42">
            <v>-6.4560874487705773</v>
          </cell>
          <cell r="FS42">
            <v>9.7846046168808627</v>
          </cell>
          <cell r="GB42">
            <v>3.7294220048455062</v>
          </cell>
          <cell r="GC42">
            <v>8.4433434552441753</v>
          </cell>
          <cell r="GD42">
            <v>10.48038612070606</v>
          </cell>
          <cell r="GE42">
            <v>4.3294038200652007</v>
          </cell>
          <cell r="GM42">
            <v>26.35</v>
          </cell>
          <cell r="GN42">
            <v>44.45</v>
          </cell>
          <cell r="GO42">
            <v>97.95</v>
          </cell>
          <cell r="GX42">
            <v>34.549999999999997</v>
          </cell>
          <cell r="GY42">
            <v>59.25</v>
          </cell>
          <cell r="GZ42">
            <v>93.4</v>
          </cell>
        </row>
        <row r="43">
          <cell r="FQ43">
            <v>-6.9172107529403087E-2</v>
          </cell>
          <cell r="FR43">
            <v>-4.5117668717352144</v>
          </cell>
          <cell r="FS43">
            <v>10.565034403003011</v>
          </cell>
          <cell r="GB43">
            <v>2.0138974286566249</v>
          </cell>
          <cell r="GC43">
            <v>5.4752019901557549</v>
          </cell>
          <cell r="GD43">
            <v>10.88591301030003</v>
          </cell>
          <cell r="GE43">
            <v>2.4641766085643031</v>
          </cell>
          <cell r="GM43">
            <v>14.000000000000002</v>
          </cell>
          <cell r="GN43">
            <v>37.450000000000003</v>
          </cell>
          <cell r="GO43">
            <v>100</v>
          </cell>
          <cell r="GX43">
            <v>36.299999999999997</v>
          </cell>
          <cell r="GY43">
            <v>64.900000000000006</v>
          </cell>
          <cell r="GZ43">
            <v>99.45</v>
          </cell>
        </row>
        <row r="44">
          <cell r="FQ44">
            <v>-0.11977446328838078</v>
          </cell>
          <cell r="FR44">
            <v>-3.8833429343693258</v>
          </cell>
          <cell r="FS44">
            <v>10.690486919922893</v>
          </cell>
          <cell r="GB44">
            <v>1.3602360594630463</v>
          </cell>
          <cell r="GC44">
            <v>4.43052494817438</v>
          </cell>
          <cell r="GD44">
            <v>10.868416092243724</v>
          </cell>
          <cell r="GE44">
            <v>1.4906562316142966</v>
          </cell>
          <cell r="GM44">
            <v>10.299999999999999</v>
          </cell>
          <cell r="GN44">
            <v>46.35</v>
          </cell>
          <cell r="GO44">
            <v>100</v>
          </cell>
          <cell r="GX44">
            <v>44.65</v>
          </cell>
          <cell r="GY44">
            <v>81.5</v>
          </cell>
          <cell r="GZ44">
            <v>100</v>
          </cell>
        </row>
        <row r="45">
          <cell r="FQ45">
            <v>-7.2327678204543444E-2</v>
          </cell>
          <cell r="FR45">
            <v>-3.6263703205956275</v>
          </cell>
          <cell r="FS45">
            <v>10.838240355117099</v>
          </cell>
          <cell r="GB45">
            <v>0.92250607571448962</v>
          </cell>
          <cell r="GC45">
            <v>3.9307596425307527</v>
          </cell>
          <cell r="GD45">
            <v>10.929728015360162</v>
          </cell>
          <cell r="GE45">
            <v>0.97379683221134783</v>
          </cell>
          <cell r="GM45">
            <v>7.1</v>
          </cell>
          <cell r="GN45">
            <v>66.2</v>
          </cell>
          <cell r="GO45">
            <v>100</v>
          </cell>
          <cell r="GX45">
            <v>66.3</v>
          </cell>
          <cell r="GY45">
            <v>96.5</v>
          </cell>
          <cell r="GZ45">
            <v>100</v>
          </cell>
        </row>
        <row r="47">
          <cell r="FQ47">
            <v>-2.3082198803033516E-2</v>
          </cell>
          <cell r="FR47">
            <v>-3.4393688277178951</v>
          </cell>
          <cell r="FS47">
            <v>10.93113070510616</v>
          </cell>
          <cell r="GB47">
            <v>0.45028817752321287</v>
          </cell>
          <cell r="GC47">
            <v>3.5158729255251777</v>
          </cell>
          <cell r="GD47">
            <v>10.956496450704613</v>
          </cell>
          <cell r="GE47">
            <v>0.4560346413922346</v>
          </cell>
          <cell r="GM47">
            <v>5.2</v>
          </cell>
          <cell r="GN47">
            <v>99.550000000000011</v>
          </cell>
          <cell r="GO47">
            <v>100</v>
          </cell>
          <cell r="GX47">
            <v>99.25</v>
          </cell>
          <cell r="GY47">
            <v>100</v>
          </cell>
          <cell r="GZ47">
            <v>100</v>
          </cell>
        </row>
        <row r="49">
          <cell r="FQ49">
            <v>1.4063443886307652</v>
          </cell>
          <cell r="FR49">
            <v>-7.3926441709022868</v>
          </cell>
          <cell r="FS49">
            <v>6.4442600578188918</v>
          </cell>
          <cell r="GB49">
            <v>7.7739921870554936</v>
          </cell>
          <cell r="GC49">
            <v>13.334325731358055</v>
          </cell>
          <cell r="GD49">
            <v>8.6762732922328674</v>
          </cell>
          <cell r="GE49">
            <v>6.2004160907520749</v>
          </cell>
          <cell r="GM49">
            <v>88.05</v>
          </cell>
          <cell r="GN49">
            <v>91.5</v>
          </cell>
          <cell r="GO49">
            <v>97.7</v>
          </cell>
          <cell r="GX49">
            <v>88.449999999999989</v>
          </cell>
          <cell r="GY49">
            <v>92.75</v>
          </cell>
          <cell r="GZ49">
            <v>96.7</v>
          </cell>
        </row>
        <row r="50">
          <cell r="FQ50">
            <v>0.35044468747304192</v>
          </cell>
          <cell r="FR50">
            <v>-3.9175251850600201</v>
          </cell>
          <cell r="FS50">
            <v>6.2950341046347029</v>
          </cell>
          <cell r="GB50">
            <v>3.5679752043939987</v>
          </cell>
          <cell r="GC50">
            <v>5.7688266455937294</v>
          </cell>
          <cell r="GD50">
            <v>6.918201673060179</v>
          </cell>
          <cell r="GE50">
            <v>3.9737183282159716</v>
          </cell>
          <cell r="GM50">
            <v>45.5</v>
          </cell>
          <cell r="GN50">
            <v>55.1</v>
          </cell>
          <cell r="GO50">
            <v>96.45</v>
          </cell>
          <cell r="GX50">
            <v>56.35</v>
          </cell>
          <cell r="GY50">
            <v>72.899999999999991</v>
          </cell>
          <cell r="GZ50">
            <v>91.75</v>
          </cell>
        </row>
        <row r="51">
          <cell r="FQ51">
            <v>1.1792703805754811E-3</v>
          </cell>
          <cell r="FR51">
            <v>-1.8765680199146679</v>
          </cell>
          <cell r="FS51">
            <v>6.7463671307586042</v>
          </cell>
          <cell r="GB51">
            <v>1.5530405885879934</v>
          </cell>
          <cell r="GC51">
            <v>2.9462067989230736</v>
          </cell>
          <cell r="GD51">
            <v>7.0324400176145785</v>
          </cell>
          <cell r="GE51">
            <v>1.9652139788531557</v>
          </cell>
          <cell r="GM51">
            <v>22.15</v>
          </cell>
          <cell r="GN51">
            <v>26.950000000000003</v>
          </cell>
          <cell r="GO51">
            <v>99.7</v>
          </cell>
          <cell r="GX51">
            <v>53.05</v>
          </cell>
          <cell r="GY51">
            <v>60.3</v>
          </cell>
          <cell r="GZ51">
            <v>97.350000000000009</v>
          </cell>
        </row>
        <row r="52">
          <cell r="FQ52">
            <v>-2.1066572546887034E-2</v>
          </cell>
          <cell r="FR52">
            <v>-1.2665926088469239</v>
          </cell>
          <cell r="FS52">
            <v>6.8775671472856761</v>
          </cell>
          <cell r="GB52">
            <v>0.98694890492925769</v>
          </cell>
          <cell r="GC52">
            <v>1.9976389943370711</v>
          </cell>
          <cell r="GD52">
            <v>7.016650163345524</v>
          </cell>
          <cell r="GE52">
            <v>1.1510794894822154</v>
          </cell>
          <cell r="GM52">
            <v>12.8</v>
          </cell>
          <cell r="GN52">
            <v>20.5</v>
          </cell>
          <cell r="GO52">
            <v>100</v>
          </cell>
          <cell r="GX52">
            <v>68.100000000000009</v>
          </cell>
          <cell r="GY52">
            <v>66.5</v>
          </cell>
          <cell r="GZ52">
            <v>99.9</v>
          </cell>
        </row>
        <row r="53">
          <cell r="FQ53">
            <v>-2.6147009595413807E-2</v>
          </cell>
          <cell r="FR53">
            <v>-1.027949865763055</v>
          </cell>
          <cell r="FS53">
            <v>6.957353804815912</v>
          </cell>
          <cell r="GB53">
            <v>0.66758647238753166</v>
          </cell>
          <cell r="GC53">
            <v>1.4670001014476428</v>
          </cell>
          <cell r="GD53">
            <v>7.0322421446967338</v>
          </cell>
          <cell r="GE53">
            <v>0.75385238792496656</v>
          </cell>
          <cell r="GM53">
            <v>8.85</v>
          </cell>
          <cell r="GN53">
            <v>19.25</v>
          </cell>
          <cell r="GO53">
            <v>100</v>
          </cell>
          <cell r="GX53">
            <v>89.85</v>
          </cell>
          <cell r="GY53">
            <v>85.350000000000009</v>
          </cell>
          <cell r="GZ53">
            <v>100</v>
          </cell>
        </row>
        <row r="55">
          <cell r="FQ55">
            <v>-6.7527450478959538E-3</v>
          </cell>
          <cell r="FR55">
            <v>-0.87886114495586143</v>
          </cell>
          <cell r="FS55">
            <v>7.014397465390763</v>
          </cell>
          <cell r="GB55">
            <v>0.32593407966409171</v>
          </cell>
          <cell r="GC55">
            <v>1.0208257113676675</v>
          </cell>
          <cell r="GD55">
            <v>7.0355099190525143</v>
          </cell>
          <cell r="GE55">
            <v>0.33469445152717514</v>
          </cell>
          <cell r="GM55">
            <v>5.9499999999999993</v>
          </cell>
          <cell r="GN55">
            <v>39.450000000000003</v>
          </cell>
          <cell r="GO55">
            <v>100</v>
          </cell>
          <cell r="GX55">
            <v>100</v>
          </cell>
          <cell r="GY55">
            <v>100</v>
          </cell>
          <cell r="GZ55">
            <v>100</v>
          </cell>
        </row>
        <row r="56">
          <cell r="C56">
            <v>19.698660714285715</v>
          </cell>
          <cell r="D56">
            <v>40</v>
          </cell>
          <cell r="E56">
            <v>57.377892030848329</v>
          </cell>
          <cell r="F56">
            <v>67.186713638651227</v>
          </cell>
          <cell r="H56">
            <v>82.848545636910728</v>
          </cell>
          <cell r="J56">
            <v>93.040847201210283</v>
          </cell>
          <cell r="N56">
            <v>10.4</v>
          </cell>
          <cell r="O56">
            <v>3.25</v>
          </cell>
          <cell r="P56">
            <v>2.75</v>
          </cell>
          <cell r="Q56">
            <v>0.65</v>
          </cell>
          <cell r="S56">
            <v>0.3</v>
          </cell>
          <cell r="U56">
            <v>0.85000000000000009</v>
          </cell>
        </row>
        <row r="57">
          <cell r="C57">
            <v>22.108108108108109</v>
          </cell>
          <cell r="D57">
            <v>52.109811896288761</v>
          </cell>
          <cell r="E57">
            <v>69.964485032978189</v>
          </cell>
          <cell r="F57">
            <v>81.713426853707418</v>
          </cell>
          <cell r="H57">
            <v>94.899999999999991</v>
          </cell>
          <cell r="J57">
            <v>92.438657986980459</v>
          </cell>
          <cell r="N57">
            <v>7.5</v>
          </cell>
          <cell r="O57">
            <v>1.6500000000000001</v>
          </cell>
          <cell r="P57">
            <v>1.4500000000000002</v>
          </cell>
          <cell r="Q57">
            <v>0.2</v>
          </cell>
          <cell r="S57">
            <v>0</v>
          </cell>
          <cell r="U57">
            <v>0.15</v>
          </cell>
        </row>
        <row r="58">
          <cell r="C58">
            <v>33.681462140992167</v>
          </cell>
          <cell r="D58">
            <v>77.327327327327325</v>
          </cell>
          <cell r="E58">
            <v>93.74687343671836</v>
          </cell>
          <cell r="F58">
            <v>98.8</v>
          </cell>
          <cell r="H58">
            <v>99.850000000000009</v>
          </cell>
          <cell r="J58">
            <v>99.65</v>
          </cell>
          <cell r="N58">
            <v>4.25</v>
          </cell>
          <cell r="O58">
            <v>0.1</v>
          </cell>
          <cell r="P58">
            <v>0.05</v>
          </cell>
          <cell r="Q58">
            <v>0</v>
          </cell>
          <cell r="S58">
            <v>0</v>
          </cell>
          <cell r="U58">
            <v>0</v>
          </cell>
        </row>
        <row r="59">
          <cell r="C59">
            <v>46.36363636363636</v>
          </cell>
          <cell r="D59">
            <v>94.897448724362178</v>
          </cell>
          <cell r="E59">
            <v>99.850000000000009</v>
          </cell>
          <cell r="F59">
            <v>100</v>
          </cell>
          <cell r="H59">
            <v>100</v>
          </cell>
          <cell r="J59">
            <v>100</v>
          </cell>
          <cell r="N59">
            <v>1</v>
          </cell>
          <cell r="O59">
            <v>0.05</v>
          </cell>
          <cell r="P59">
            <v>0</v>
          </cell>
          <cell r="Q59">
            <v>0</v>
          </cell>
          <cell r="S59">
            <v>0</v>
          </cell>
          <cell r="U59">
            <v>0</v>
          </cell>
        </row>
        <row r="60">
          <cell r="C60">
            <v>67.833916958479236</v>
          </cell>
          <cell r="D60">
            <v>99.6</v>
          </cell>
          <cell r="E60">
            <v>100</v>
          </cell>
          <cell r="F60">
            <v>100</v>
          </cell>
          <cell r="H60">
            <v>100</v>
          </cell>
          <cell r="J60">
            <v>100</v>
          </cell>
          <cell r="N60">
            <v>0.05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  <cell r="U60">
            <v>0</v>
          </cell>
        </row>
        <row r="62">
          <cell r="C62">
            <v>93.25</v>
          </cell>
          <cell r="D62">
            <v>100</v>
          </cell>
          <cell r="E62">
            <v>100</v>
          </cell>
          <cell r="F62">
            <v>100</v>
          </cell>
          <cell r="H62">
            <v>100</v>
          </cell>
          <cell r="J62">
            <v>100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  <cell r="U6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4FA3-2123-4D5A-9202-1ADFD5C32119}">
  <dimension ref="A1:AV54"/>
  <sheetViews>
    <sheetView topLeftCell="B1" zoomScale="55" zoomScaleNormal="55" workbookViewId="0">
      <selection activeCell="E2" sqref="E2:O2"/>
    </sheetView>
  </sheetViews>
  <sheetFormatPr defaultRowHeight="14.25" x14ac:dyDescent="0.45"/>
  <cols>
    <col min="1" max="1" width="0" hidden="1" customWidth="1"/>
    <col min="7" max="7" width="1.33203125" customWidth="1"/>
    <col min="10" max="14" width="1.53125" hidden="1" customWidth="1"/>
    <col min="15" max="15" width="1.53125" customWidth="1"/>
    <col min="18" max="18" width="2.53125" customWidth="1"/>
    <col min="21" max="22" width="5.1328125" customWidth="1"/>
    <col min="23" max="24" width="6.59765625" bestFit="1" customWidth="1"/>
    <col min="25" max="26" width="1.19921875" customWidth="1"/>
    <col min="29" max="29" width="1.796875" customWidth="1"/>
    <col min="32" max="36" width="1.86328125" hidden="1" customWidth="1"/>
    <col min="37" max="37" width="1.86328125" customWidth="1"/>
    <col min="40" max="40" width="2.6640625" customWidth="1"/>
    <col min="43" max="43" width="2.73046875" customWidth="1"/>
    <col min="44" max="48" width="0" hidden="1" customWidth="1"/>
  </cols>
  <sheetData>
    <row r="1" spans="1:48" x14ac:dyDescent="0.45">
      <c r="A1" s="17"/>
      <c r="C1" t="s">
        <v>8</v>
      </c>
    </row>
    <row r="2" spans="1:48" ht="14.65" thickBot="1" x14ac:dyDescent="0.5">
      <c r="E2" s="26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6" t="s">
        <v>11</v>
      </c>
      <c r="Q2" s="29"/>
      <c r="R2" s="29"/>
      <c r="S2" s="29"/>
      <c r="T2" s="29"/>
      <c r="U2" s="30" t="s">
        <v>14</v>
      </c>
      <c r="V2" s="20"/>
      <c r="W2" s="20"/>
      <c r="X2" s="20"/>
      <c r="Y2" s="20"/>
      <c r="Z2" s="20"/>
      <c r="AA2" s="26" t="s">
        <v>12</v>
      </c>
      <c r="AB2" s="27"/>
      <c r="AC2" s="27"/>
      <c r="AD2" s="27"/>
      <c r="AE2" s="27"/>
      <c r="AF2" s="27"/>
      <c r="AG2" s="27"/>
      <c r="AH2" s="27"/>
      <c r="AI2" s="27"/>
      <c r="AJ2" s="27"/>
      <c r="AK2" s="28"/>
      <c r="AL2" s="27" t="s">
        <v>4</v>
      </c>
      <c r="AM2" s="27"/>
      <c r="AN2" s="27"/>
      <c r="AO2" s="27"/>
      <c r="AP2" s="27"/>
      <c r="AQ2" s="27"/>
      <c r="AR2" s="27"/>
      <c r="AS2" s="27"/>
      <c r="AT2" s="27"/>
      <c r="AU2" s="27"/>
      <c r="AV2" s="27"/>
    </row>
    <row r="3" spans="1:48" ht="14.65" thickTop="1" x14ac:dyDescent="0.45">
      <c r="C3" s="1"/>
      <c r="D3" s="1"/>
      <c r="E3" s="1"/>
      <c r="F3" s="1"/>
      <c r="G3" s="1"/>
      <c r="H3" s="1"/>
      <c r="I3" s="1"/>
      <c r="J3" s="2"/>
    </row>
    <row r="4" spans="1:48" x14ac:dyDescent="0.45">
      <c r="C4" s="3"/>
      <c r="D4" s="3"/>
      <c r="E4" s="5" t="s">
        <v>3</v>
      </c>
      <c r="F4" s="5"/>
      <c r="G4" s="5"/>
      <c r="H4" s="5"/>
      <c r="I4" s="5"/>
      <c r="J4" s="9"/>
      <c r="AQ4" s="19"/>
    </row>
    <row r="5" spans="1:48" x14ac:dyDescent="0.45">
      <c r="C5" s="3"/>
      <c r="D5" s="3"/>
      <c r="E5" s="24" t="s">
        <v>6</v>
      </c>
      <c r="F5" s="25"/>
      <c r="G5" s="3"/>
      <c r="H5" s="24" t="s">
        <v>7</v>
      </c>
      <c r="I5" s="25"/>
      <c r="J5" s="3"/>
      <c r="P5" s="24" t="s">
        <v>6</v>
      </c>
      <c r="Q5" s="25"/>
      <c r="R5" s="3"/>
      <c r="S5" s="24" t="s">
        <v>7</v>
      </c>
      <c r="T5" s="25"/>
      <c r="V5" s="4" t="s">
        <v>5</v>
      </c>
      <c r="W5" s="15" t="s">
        <v>13</v>
      </c>
      <c r="AA5" s="24" t="s">
        <v>6</v>
      </c>
      <c r="AB5" s="25"/>
      <c r="AC5" s="3"/>
      <c r="AD5" s="24" t="s">
        <v>7</v>
      </c>
      <c r="AE5" s="25"/>
      <c r="AL5" s="24" t="s">
        <v>6</v>
      </c>
      <c r="AM5" s="25"/>
      <c r="AN5" s="3"/>
      <c r="AO5" s="24" t="s">
        <v>7</v>
      </c>
      <c r="AP5" s="25"/>
      <c r="AQ5" s="19"/>
    </row>
    <row r="6" spans="1:48" x14ac:dyDescent="0.45">
      <c r="C6" s="4" t="s">
        <v>1</v>
      </c>
      <c r="D6" s="4" t="s">
        <v>2</v>
      </c>
      <c r="E6" s="4" t="s">
        <v>5</v>
      </c>
      <c r="F6" s="15" t="s">
        <v>13</v>
      </c>
      <c r="G6" s="16"/>
      <c r="H6" s="4" t="s">
        <v>5</v>
      </c>
      <c r="I6" s="15" t="s">
        <v>13</v>
      </c>
      <c r="P6" s="4" t="s">
        <v>5</v>
      </c>
      <c r="Q6" s="15" t="s">
        <v>13</v>
      </c>
      <c r="R6" s="16"/>
      <c r="S6" s="4" t="s">
        <v>5</v>
      </c>
      <c r="T6" s="15" t="s">
        <v>13</v>
      </c>
      <c r="W6" s="31" t="s">
        <v>15</v>
      </c>
      <c r="X6" s="31" t="s">
        <v>16</v>
      </c>
      <c r="AA6" s="4" t="s">
        <v>0</v>
      </c>
      <c r="AB6" s="15" t="s">
        <v>5</v>
      </c>
      <c r="AC6" s="16"/>
      <c r="AD6" s="4" t="s">
        <v>0</v>
      </c>
      <c r="AE6" s="15" t="s">
        <v>5</v>
      </c>
      <c r="AL6" s="4" t="s">
        <v>0</v>
      </c>
      <c r="AM6" s="15" t="s">
        <v>5</v>
      </c>
      <c r="AN6" s="16"/>
      <c r="AO6" s="4" t="s">
        <v>0</v>
      </c>
      <c r="AP6" s="15" t="s">
        <v>5</v>
      </c>
      <c r="AQ6" s="19"/>
    </row>
    <row r="7" spans="1:48" x14ac:dyDescent="0.45">
      <c r="C7" s="6">
        <f>[1]results!DT8</f>
        <v>3</v>
      </c>
      <c r="D7" s="6">
        <f>[1]results!DU48</f>
        <v>100</v>
      </c>
      <c r="E7" s="7">
        <f>[1]results!DW8</f>
        <v>4.6291295143160855</v>
      </c>
      <c r="F7" s="7">
        <f>[1]results!DZ8</f>
        <v>4.6291295143160855</v>
      </c>
      <c r="G7" s="7"/>
      <c r="H7" s="7">
        <f>[2]results!DW8</f>
        <v>4.9796713327559683</v>
      </c>
      <c r="I7" s="7">
        <f>[2]results!DZ8</f>
        <v>4.9796713327559683</v>
      </c>
      <c r="J7" s="7"/>
      <c r="P7" s="7">
        <f>[1]results!EH8</f>
        <v>21.315385018466518</v>
      </c>
      <c r="Q7" s="7">
        <f>[1]results!EK8</f>
        <v>21.315385018466518</v>
      </c>
      <c r="R7" s="7"/>
      <c r="S7" s="7">
        <f>[2]results!EH8</f>
        <v>29.094885213939143</v>
      </c>
      <c r="T7" s="7">
        <f>[2]results!EK8</f>
        <v>29.094885213939143</v>
      </c>
      <c r="V7" s="22">
        <f>[2]results!IO8</f>
        <v>2</v>
      </c>
      <c r="W7" s="21">
        <f>[1]results!IR8</f>
        <v>2</v>
      </c>
      <c r="X7" s="21">
        <f>[2]results!IR8</f>
        <v>2</v>
      </c>
      <c r="AA7" s="12">
        <f>[1]results!ES8</f>
        <v>6.2</v>
      </c>
      <c r="AB7" s="12">
        <f>[1]results!EV8</f>
        <v>6.25</v>
      </c>
      <c r="AC7" s="12"/>
      <c r="AD7" s="12">
        <f>[2]results!ES8</f>
        <v>6.9500000000000011</v>
      </c>
      <c r="AE7" s="12">
        <f>[2]results!EV8</f>
        <v>7.1</v>
      </c>
      <c r="AF7" s="11"/>
      <c r="AG7" s="11"/>
      <c r="AH7" s="11"/>
      <c r="AI7" s="11"/>
      <c r="AJ7" s="11"/>
      <c r="AK7" s="11"/>
      <c r="AL7" s="12">
        <f>[1]results!FD8</f>
        <v>7.9</v>
      </c>
      <c r="AM7" s="12">
        <f>[1]results!FG8</f>
        <v>8.0500000000000007</v>
      </c>
      <c r="AN7" s="12"/>
      <c r="AO7" s="12">
        <f>[2]results!FD8</f>
        <v>8.85</v>
      </c>
      <c r="AP7" s="12">
        <f>[2]results!FG8</f>
        <v>9.1</v>
      </c>
      <c r="AQ7" s="19"/>
    </row>
    <row r="8" spans="1:48" x14ac:dyDescent="0.45">
      <c r="C8" s="6"/>
      <c r="D8" s="6">
        <f>[1]results!DU49</f>
        <v>200</v>
      </c>
      <c r="E8" s="7">
        <f>[1]results!DW9</f>
        <v>3.2162715798877</v>
      </c>
      <c r="F8" s="7">
        <f>[1]results!DZ9</f>
        <v>3.2162715798877</v>
      </c>
      <c r="G8" s="7"/>
      <c r="H8" s="7">
        <f>[2]results!DW9</f>
        <v>4.8819712097881602</v>
      </c>
      <c r="I8" s="7">
        <f>[2]results!DZ9</f>
        <v>4.8819712097881602</v>
      </c>
      <c r="J8" s="7"/>
      <c r="P8" s="7">
        <f>[1]results!EH9</f>
        <v>13.616309962010117</v>
      </c>
      <c r="Q8" s="7">
        <f>[1]results!EK9</f>
        <v>13.616309962010117</v>
      </c>
      <c r="R8" s="7"/>
      <c r="S8" s="7">
        <f>[2]results!EH9</f>
        <v>23.475943681549101</v>
      </c>
      <c r="T8" s="7">
        <f>[2]results!EK9</f>
        <v>23.475943681549101</v>
      </c>
      <c r="V8" s="22">
        <f>[2]results!IO9</f>
        <v>2</v>
      </c>
      <c r="W8" s="21">
        <f>[1]results!IR9</f>
        <v>2</v>
      </c>
      <c r="X8" s="21">
        <f>[2]results!IR9</f>
        <v>2</v>
      </c>
      <c r="AA8" s="12">
        <f>[1]results!ES9</f>
        <v>4.5999999999999996</v>
      </c>
      <c r="AB8" s="12">
        <f>[1]results!EV9</f>
        <v>4.5999999999999996</v>
      </c>
      <c r="AC8" s="12"/>
      <c r="AD8" s="12">
        <f>[2]results!ES9</f>
        <v>5.8000000000000007</v>
      </c>
      <c r="AE8" s="12">
        <f>[2]results!EV9</f>
        <v>5.8000000000000007</v>
      </c>
      <c r="AF8" s="11"/>
      <c r="AG8" s="11"/>
      <c r="AH8" s="11"/>
      <c r="AI8" s="11"/>
      <c r="AJ8" s="11"/>
      <c r="AK8" s="11"/>
      <c r="AL8" s="12">
        <f>[1]results!FD49</f>
        <v>31.55</v>
      </c>
      <c r="AM8" s="12">
        <f>[1]results!FG49</f>
        <v>25</v>
      </c>
      <c r="AN8" s="12"/>
      <c r="AO8" s="12">
        <f>[2]results!FD49</f>
        <v>36.35</v>
      </c>
      <c r="AP8" s="12">
        <f>[2]results!FG49</f>
        <v>28.449999999999996</v>
      </c>
      <c r="AQ8" s="19"/>
    </row>
    <row r="9" spans="1:48" x14ac:dyDescent="0.45">
      <c r="C9" s="6"/>
      <c r="D9" s="6">
        <f>[1]results!DU50</f>
        <v>500</v>
      </c>
      <c r="E9" s="7">
        <f>[1]results!DW10</f>
        <v>1.4941259585040672</v>
      </c>
      <c r="F9" s="7">
        <f>[1]results!DZ10</f>
        <v>1.4941259585040672</v>
      </c>
      <c r="G9" s="7"/>
      <c r="H9" s="7">
        <f>[2]results!DW10</f>
        <v>2.184339173716435</v>
      </c>
      <c r="I9" s="7">
        <f>[2]results!DZ10</f>
        <v>2.184339173716435</v>
      </c>
      <c r="J9" s="7"/>
      <c r="P9" s="7">
        <f>[1]results!EH10</f>
        <v>6.8489454707424153</v>
      </c>
      <c r="Q9" s="7">
        <f>[1]results!EK10</f>
        <v>6.8489454707424153</v>
      </c>
      <c r="R9" s="7"/>
      <c r="S9" s="7">
        <f>[2]results!EH10</f>
        <v>10.14456092922436</v>
      </c>
      <c r="T9" s="7">
        <f>[2]results!EK10</f>
        <v>10.14456092922436</v>
      </c>
      <c r="V9" s="22">
        <f>[2]results!IO10</f>
        <v>2</v>
      </c>
      <c r="W9" s="21">
        <f>[1]results!IR10</f>
        <v>2</v>
      </c>
      <c r="X9" s="21">
        <f>[2]results!IR10</f>
        <v>2</v>
      </c>
      <c r="AA9" s="12">
        <f>[1]results!ES10</f>
        <v>4.5</v>
      </c>
      <c r="AB9" s="12">
        <f>[1]results!EV10</f>
        <v>4.5</v>
      </c>
      <c r="AC9" s="12"/>
      <c r="AD9" s="12">
        <f>[2]results!ES10</f>
        <v>3.9</v>
      </c>
      <c r="AE9" s="12">
        <f>[2]results!EV10</f>
        <v>3.9</v>
      </c>
      <c r="AF9" s="11"/>
      <c r="AG9" s="11"/>
      <c r="AH9" s="11"/>
      <c r="AI9" s="11"/>
      <c r="AJ9" s="11"/>
      <c r="AK9" s="11"/>
      <c r="AL9" s="12">
        <f>[1]results!FD50</f>
        <v>34.75</v>
      </c>
      <c r="AM9" s="12">
        <f>[1]results!FG50</f>
        <v>30.45</v>
      </c>
      <c r="AN9" s="12"/>
      <c r="AO9" s="12">
        <f>[2]results!FD50</f>
        <v>34.200000000000003</v>
      </c>
      <c r="AP9" s="12">
        <f>[2]results!FG50</f>
        <v>33</v>
      </c>
      <c r="AQ9" s="19"/>
    </row>
    <row r="10" spans="1:48" x14ac:dyDescent="0.45">
      <c r="C10" s="3"/>
      <c r="D10" s="6">
        <f>[1]results!DU51</f>
        <v>1000</v>
      </c>
      <c r="E10" s="7">
        <f>[1]results!DW11</f>
        <v>0.64672092323560748</v>
      </c>
      <c r="F10" s="7">
        <f>[1]results!DZ11</f>
        <v>0.64672092323560748</v>
      </c>
      <c r="G10" s="7"/>
      <c r="H10" s="7">
        <f>[2]results!DW11</f>
        <v>1.7620924731592595</v>
      </c>
      <c r="I10" s="7">
        <f>[2]results!DZ11</f>
        <v>1.7620924731592595</v>
      </c>
      <c r="J10" s="7"/>
      <c r="P10" s="7">
        <f>[1]results!EH11</f>
        <v>4.2541096921556028</v>
      </c>
      <c r="Q10" s="7">
        <f>[1]results!EK11</f>
        <v>4.2541096921556028</v>
      </c>
      <c r="R10" s="7"/>
      <c r="S10" s="7">
        <f>[2]results!EH11</f>
        <v>7.3965149683165521</v>
      </c>
      <c r="T10" s="7">
        <f>[2]results!EK11</f>
        <v>7.3965149683165521</v>
      </c>
      <c r="V10" s="22">
        <f>[2]results!IO11</f>
        <v>2</v>
      </c>
      <c r="W10" s="21">
        <f>[1]results!IR11</f>
        <v>2</v>
      </c>
      <c r="X10" s="21">
        <f>[2]results!IR11</f>
        <v>2</v>
      </c>
      <c r="AA10" s="12">
        <f>[1]results!ES11</f>
        <v>4.5999999999999996</v>
      </c>
      <c r="AB10" s="12">
        <f>[1]results!EV11</f>
        <v>4.5999999999999996</v>
      </c>
      <c r="AC10" s="12"/>
      <c r="AD10" s="12">
        <f>[2]results!ES11</f>
        <v>4.45</v>
      </c>
      <c r="AE10" s="12">
        <f>[2]results!EV11</f>
        <v>4.45</v>
      </c>
      <c r="AF10" s="11"/>
      <c r="AG10" s="11"/>
      <c r="AH10" s="11"/>
      <c r="AI10" s="11"/>
      <c r="AJ10" s="11"/>
      <c r="AK10" s="11"/>
      <c r="AL10" s="12">
        <f>[1]results!FD51</f>
        <v>46.150000000000006</v>
      </c>
      <c r="AM10" s="12">
        <f>[1]results!FG51</f>
        <v>44.1</v>
      </c>
      <c r="AN10" s="13"/>
      <c r="AO10" s="12">
        <f>[2]results!FD51</f>
        <v>42.4</v>
      </c>
      <c r="AP10" s="12">
        <f>[2]results!FG51</f>
        <v>44.7</v>
      </c>
      <c r="AQ10" s="19"/>
    </row>
    <row r="11" spans="1:48" x14ac:dyDescent="0.45">
      <c r="C11" s="6"/>
      <c r="D11" s="6">
        <f>[1]results!DU52</f>
        <v>2000</v>
      </c>
      <c r="E11" s="7">
        <f>[1]results!DW12</f>
        <v>3.8943452399685524E-2</v>
      </c>
      <c r="F11" s="7">
        <f>[1]results!DZ12</f>
        <v>3.8943452399685524E-2</v>
      </c>
      <c r="G11" s="7"/>
      <c r="H11" s="7">
        <f>[2]results!DW12</f>
        <v>0.52323426655923377</v>
      </c>
      <c r="I11" s="7">
        <f>[2]results!DZ12</f>
        <v>0.52323426655923377</v>
      </c>
      <c r="J11" s="7"/>
      <c r="P11" s="7">
        <f>[1]results!EH12</f>
        <v>2.6315352016989308</v>
      </c>
      <c r="Q11" s="7">
        <f>[1]results!EK12</f>
        <v>2.6315352016989308</v>
      </c>
      <c r="R11" s="7"/>
      <c r="S11" s="7">
        <f>[2]results!EH12</f>
        <v>4.075730378915952</v>
      </c>
      <c r="T11" s="7">
        <f>[2]results!EK12</f>
        <v>4.075730378915952</v>
      </c>
      <c r="V11" s="22">
        <f>[2]results!IO12</f>
        <v>2</v>
      </c>
      <c r="W11" s="21">
        <f>[1]results!IR12</f>
        <v>2</v>
      </c>
      <c r="X11" s="21">
        <f>[2]results!IR12</f>
        <v>2</v>
      </c>
      <c r="AA11" s="12">
        <f>[1]results!ES12</f>
        <v>5.25</v>
      </c>
      <c r="AB11" s="12">
        <f>[1]results!EV12</f>
        <v>5.25</v>
      </c>
      <c r="AC11" s="12"/>
      <c r="AD11" s="12">
        <f>[2]results!ES12</f>
        <v>4.5999999999999996</v>
      </c>
      <c r="AE11" s="12">
        <f>[2]results!EV12</f>
        <v>4.5999999999999996</v>
      </c>
      <c r="AF11" s="11"/>
      <c r="AG11" s="11"/>
      <c r="AH11" s="11"/>
      <c r="AI11" s="11"/>
      <c r="AJ11" s="11"/>
      <c r="AK11" s="11"/>
      <c r="AL11" s="12">
        <f>[1]results!FD52</f>
        <v>70.95</v>
      </c>
      <c r="AM11" s="12">
        <f>[1]results!FG52</f>
        <v>71.150000000000006</v>
      </c>
      <c r="AN11" s="12"/>
      <c r="AO11" s="12">
        <f>[2]results!FD52</f>
        <v>61.35</v>
      </c>
      <c r="AP11" s="12">
        <f>[2]results!FG52</f>
        <v>64.900000000000006</v>
      </c>
      <c r="AQ11" s="19"/>
    </row>
    <row r="12" spans="1:48" x14ac:dyDescent="0.45">
      <c r="C12" s="6"/>
      <c r="D12" s="6">
        <f>[1]results!DU53</f>
        <v>4000</v>
      </c>
      <c r="E12" s="7">
        <f>[1]results!DW13</f>
        <v>4.537713449542187E-2</v>
      </c>
      <c r="F12" s="7">
        <f>[1]results!DZ13</f>
        <v>4.537713449542187E-2</v>
      </c>
      <c r="G12" s="7"/>
      <c r="H12" s="7">
        <f>[2]results!DW13</f>
        <v>0.22086985344499352</v>
      </c>
      <c r="I12" s="7">
        <f>[2]results!DZ13</f>
        <v>0.22086985344499352</v>
      </c>
      <c r="J12" s="7"/>
      <c r="P12" s="7">
        <f>[1]results!EH13</f>
        <v>1.7605573407591237</v>
      </c>
      <c r="Q12" s="7">
        <f>[1]results!EK13</f>
        <v>1.7605573407591237</v>
      </c>
      <c r="R12" s="7"/>
      <c r="S12" s="7">
        <f>[2]results!EH13</f>
        <v>2.6042611873998376</v>
      </c>
      <c r="T12" s="7">
        <f>[2]results!EK13</f>
        <v>2.6042611873998376</v>
      </c>
      <c r="V12" s="22">
        <f>[2]results!IO13</f>
        <v>2</v>
      </c>
      <c r="W12" s="21">
        <f>[1]results!IR13</f>
        <v>2</v>
      </c>
      <c r="X12" s="21">
        <f>[2]results!IR13</f>
        <v>2</v>
      </c>
      <c r="AA12" s="12">
        <f>[1]results!ES13</f>
        <v>5.5</v>
      </c>
      <c r="AB12" s="12">
        <f>[1]results!EV13</f>
        <v>5.5</v>
      </c>
      <c r="AC12" s="12"/>
      <c r="AD12" s="12">
        <f>[2]results!ES13</f>
        <v>5.5</v>
      </c>
      <c r="AE12" s="12">
        <f>[2]results!EV13</f>
        <v>5.5</v>
      </c>
      <c r="AF12" s="11"/>
      <c r="AG12" s="11"/>
      <c r="AH12" s="11"/>
      <c r="AI12" s="11"/>
      <c r="AJ12" s="11"/>
      <c r="AK12" s="11"/>
      <c r="AL12" s="12">
        <f>[1]results!FD53</f>
        <v>92.4</v>
      </c>
      <c r="AM12" s="12">
        <f>[1]results!FG53</f>
        <v>92.45</v>
      </c>
      <c r="AN12" s="12"/>
      <c r="AO12" s="12">
        <f>[2]results!FD53</f>
        <v>85.6</v>
      </c>
      <c r="AP12" s="12">
        <f>[2]results!FG53</f>
        <v>85.850000000000009</v>
      </c>
      <c r="AQ12" s="19"/>
    </row>
    <row r="13" spans="1:48" x14ac:dyDescent="0.45">
      <c r="C13" s="6"/>
      <c r="D13" s="6">
        <f>[1]results!DU54</f>
        <v>8000</v>
      </c>
      <c r="E13" s="7">
        <f>[1]results!DW14</f>
        <v>-5.500673859217594E-2</v>
      </c>
      <c r="F13" s="7">
        <f>[1]results!DZ14</f>
        <v>-5.500673859217594E-2</v>
      </c>
      <c r="G13" s="7"/>
      <c r="H13" s="7">
        <f>[2]results!DW14</f>
        <v>-5.5840849137653248E-2</v>
      </c>
      <c r="I13" s="7">
        <f>[2]results!DZ14</f>
        <v>-5.5840849137653248E-2</v>
      </c>
      <c r="J13" s="7"/>
      <c r="P13" s="7">
        <f>[1]results!EH14</f>
        <v>1.2306583634025106</v>
      </c>
      <c r="Q13" s="7">
        <f>[1]results!EK14</f>
        <v>1.2306583634025106</v>
      </c>
      <c r="R13" s="7"/>
      <c r="S13" s="7">
        <f>[2]results!EH14</f>
        <v>1.6823374429399691</v>
      </c>
      <c r="T13" s="7">
        <f>[2]results!EK14</f>
        <v>1.6823374429399691</v>
      </c>
      <c r="V13" s="22">
        <f>[2]results!IO14</f>
        <v>2</v>
      </c>
      <c r="W13" s="21">
        <f>[1]results!IR14</f>
        <v>2</v>
      </c>
      <c r="X13" s="21">
        <f>[2]results!IR14</f>
        <v>2</v>
      </c>
      <c r="AA13" s="12">
        <f>[1]results!ES14</f>
        <v>5</v>
      </c>
      <c r="AB13" s="12">
        <f>[1]results!EV14</f>
        <v>5</v>
      </c>
      <c r="AC13" s="12"/>
      <c r="AD13" s="12">
        <f>[2]results!ES14</f>
        <v>4.5999999999999996</v>
      </c>
      <c r="AE13" s="12">
        <f>[2]results!EV14</f>
        <v>4.5999999999999996</v>
      </c>
      <c r="AF13" s="11"/>
      <c r="AG13" s="11"/>
      <c r="AH13" s="11"/>
      <c r="AI13" s="11"/>
      <c r="AJ13" s="11"/>
      <c r="AK13" s="11"/>
      <c r="AL13" s="12">
        <f>[1]results!FD54</f>
        <v>99.8</v>
      </c>
      <c r="AM13" s="12">
        <f>[1]results!FG54</f>
        <v>99.850000000000009</v>
      </c>
      <c r="AN13" s="12"/>
      <c r="AO13" s="12">
        <f>[2]results!FD54</f>
        <v>98</v>
      </c>
      <c r="AP13" s="12">
        <f>[2]results!FG54</f>
        <v>98.1</v>
      </c>
      <c r="AQ13" s="19"/>
    </row>
    <row r="14" spans="1:48" x14ac:dyDescent="0.45">
      <c r="C14" s="8"/>
      <c r="D14" s="10"/>
      <c r="E14" s="7"/>
      <c r="F14" s="7"/>
      <c r="G14" s="7"/>
      <c r="H14" s="7"/>
      <c r="I14" s="7"/>
      <c r="J14" s="7"/>
      <c r="P14" s="7"/>
      <c r="Q14" s="7"/>
      <c r="R14" s="7"/>
      <c r="S14" s="7"/>
      <c r="T14" s="7"/>
      <c r="V14" s="21"/>
      <c r="X14" s="11"/>
      <c r="AA14" s="12"/>
      <c r="AB14" s="12"/>
      <c r="AC14" s="12"/>
      <c r="AD14" s="12"/>
      <c r="AE14" s="12"/>
      <c r="AF14" s="11"/>
      <c r="AG14" s="11"/>
      <c r="AH14" s="11"/>
      <c r="AI14" s="11"/>
      <c r="AJ14" s="11"/>
      <c r="AK14" s="11"/>
      <c r="AL14" s="12"/>
      <c r="AM14" s="12"/>
      <c r="AN14" s="12"/>
      <c r="AO14" s="12"/>
      <c r="AP14" s="12"/>
      <c r="AQ14" s="19"/>
    </row>
    <row r="15" spans="1:48" x14ac:dyDescent="0.45">
      <c r="C15" s="6">
        <f>[1]results!DT32</f>
        <v>6</v>
      </c>
      <c r="D15" s="6">
        <f>[1]results!DU56</f>
        <v>100</v>
      </c>
      <c r="E15" s="7">
        <f>[1]results!DW32</f>
        <v>1.0828049171983614</v>
      </c>
      <c r="F15" s="7">
        <f>[1]results!DZ32</f>
        <v>0.83918120903696647</v>
      </c>
      <c r="G15" s="7"/>
      <c r="H15" s="7">
        <f>[2]results!DW32</f>
        <v>0.13567769051318138</v>
      </c>
      <c r="I15" s="7">
        <f>[2]results!DZ32</f>
        <v>-0.45528304873915981</v>
      </c>
      <c r="J15" s="7"/>
      <c r="P15" s="7">
        <f>[1]results!EH32</f>
        <v>9.8636668503666751</v>
      </c>
      <c r="Q15" s="7">
        <f>[1]results!EK32</f>
        <v>10.214746898647663</v>
      </c>
      <c r="R15" s="7"/>
      <c r="S15" s="7">
        <f>[2]results!EH32</f>
        <v>9.2725171687763002</v>
      </c>
      <c r="T15" s="7">
        <f>[2]results!EK32</f>
        <v>9.7186911212701048</v>
      </c>
      <c r="V15" s="21">
        <f>[2]results!IO32</f>
        <v>14</v>
      </c>
      <c r="W15" s="21">
        <f>[1]results!IR32</f>
        <v>8.9324999999999992</v>
      </c>
      <c r="X15" s="21">
        <f>[2]results!IR32</f>
        <v>8.4649999999999999</v>
      </c>
      <c r="AA15" s="12">
        <f>[1]results!ES32</f>
        <v>20.5</v>
      </c>
      <c r="AB15" s="12">
        <f>[1]results!EV32</f>
        <v>17</v>
      </c>
      <c r="AC15" s="12"/>
      <c r="AD15" s="12">
        <f>[2]results!ES32</f>
        <v>20.3</v>
      </c>
      <c r="AE15" s="12">
        <f>[2]results!EV32</f>
        <v>18.05</v>
      </c>
      <c r="AF15" s="11"/>
      <c r="AG15" s="11"/>
      <c r="AH15" s="11"/>
      <c r="AI15" s="11"/>
      <c r="AJ15" s="11"/>
      <c r="AK15" s="11"/>
      <c r="AL15" s="12">
        <f>[1]results!FD32</f>
        <v>22.8</v>
      </c>
      <c r="AM15" s="12">
        <f>[1]results!FG32</f>
        <v>20.200000000000003</v>
      </c>
      <c r="AN15" s="12"/>
      <c r="AO15" s="12">
        <f>[2]results!FD32</f>
        <v>23.45</v>
      </c>
      <c r="AP15" s="12">
        <f>[2]results!FG32</f>
        <v>22.2</v>
      </c>
      <c r="AQ15" s="19"/>
    </row>
    <row r="16" spans="1:48" x14ac:dyDescent="0.45">
      <c r="C16" s="6"/>
      <c r="D16" s="6">
        <f>[1]results!DU57</f>
        <v>200</v>
      </c>
      <c r="E16" s="7">
        <f>[1]results!DW33</f>
        <v>0.23689500128660224</v>
      </c>
      <c r="F16" s="7">
        <f>[1]results!DZ33</f>
        <v>0.11822211785573505</v>
      </c>
      <c r="G16" s="7"/>
      <c r="H16" s="7">
        <f>[2]results!DW33</f>
        <v>-6.2032644648483577E-2</v>
      </c>
      <c r="I16" s="7">
        <f>[2]results!DZ33</f>
        <v>-0.44939979205971242</v>
      </c>
      <c r="J16" s="7"/>
      <c r="P16" s="7">
        <f>[1]results!EH33</f>
        <v>6.0807530722048133</v>
      </c>
      <c r="Q16" s="7">
        <f>[1]results!EK33</f>
        <v>6.3156642201620814</v>
      </c>
      <c r="R16" s="7"/>
      <c r="S16" s="7">
        <f>[2]results!EH33</f>
        <v>6.5100494451148601</v>
      </c>
      <c r="T16" s="7">
        <f>[2]results!EK33</f>
        <v>6.6622386408306102</v>
      </c>
      <c r="V16" s="21">
        <f>[2]results!IO33</f>
        <v>14</v>
      </c>
      <c r="W16" s="21">
        <f>[1]results!IR33</f>
        <v>9.6854999999999993</v>
      </c>
      <c r="X16" s="21">
        <f>[2]results!IR33</f>
        <v>8.7270000000000003</v>
      </c>
      <c r="AA16" s="12">
        <f>[1]results!ES33</f>
        <v>12</v>
      </c>
      <c r="AB16" s="12">
        <f>[1]results!EV33</f>
        <v>11.4</v>
      </c>
      <c r="AC16" s="12"/>
      <c r="AD16" s="12">
        <f>[2]results!ES33</f>
        <v>13.65</v>
      </c>
      <c r="AE16" s="12">
        <f>[2]results!EV33</f>
        <v>13.100000000000001</v>
      </c>
      <c r="AF16" s="11"/>
      <c r="AG16" s="11"/>
      <c r="AH16" s="11"/>
      <c r="AI16" s="11"/>
      <c r="AJ16" s="11"/>
      <c r="AK16" s="11"/>
      <c r="AL16" s="12">
        <f>[1]results!FD33</f>
        <v>16.75</v>
      </c>
      <c r="AM16" s="12">
        <f>[1]results!FG33</f>
        <v>16.55</v>
      </c>
      <c r="AN16" s="12"/>
      <c r="AO16" s="12">
        <f>[2]results!FD33</f>
        <v>19.45</v>
      </c>
      <c r="AP16" s="12">
        <f>[2]results!FG33</f>
        <v>19.55</v>
      </c>
      <c r="AQ16" s="19"/>
    </row>
    <row r="17" spans="3:43" x14ac:dyDescent="0.45">
      <c r="C17" s="6"/>
      <c r="D17" s="6">
        <f>[1]results!DU58</f>
        <v>500</v>
      </c>
      <c r="E17" s="7">
        <f>[1]results!DW34</f>
        <v>-0.13532076198002921</v>
      </c>
      <c r="F17" s="7">
        <f>[1]results!DZ34</f>
        <v>-0.14650713191045495</v>
      </c>
      <c r="G17" s="7"/>
      <c r="H17" s="7">
        <f>[2]results!DW34</f>
        <v>-0.38801047626112373</v>
      </c>
      <c r="I17" s="7">
        <f>[2]results!DZ34</f>
        <v>-0.58227546725531043</v>
      </c>
      <c r="J17" s="7"/>
      <c r="P17" s="7">
        <f>[1]results!EH34</f>
        <v>2.636576361187855</v>
      </c>
      <c r="Q17" s="7">
        <f>[1]results!EK34</f>
        <v>3.1252221148189361</v>
      </c>
      <c r="R17" s="7"/>
      <c r="S17" s="7">
        <f>[2]results!EH34</f>
        <v>3.7016631872682497</v>
      </c>
      <c r="T17" s="7">
        <f>[2]results!EK34</f>
        <v>3.7034634630535974</v>
      </c>
      <c r="V17" s="21">
        <f>[2]results!IO34</f>
        <v>14</v>
      </c>
      <c r="W17" s="21">
        <f>[1]results!IR34</f>
        <v>11.302</v>
      </c>
      <c r="X17" s="21">
        <f>[2]results!IR34</f>
        <v>9.5024999999999995</v>
      </c>
      <c r="AA17" s="12">
        <f>[1]results!ES34</f>
        <v>7.95</v>
      </c>
      <c r="AB17" s="12">
        <f>[1]results!EV34</f>
        <v>7.5</v>
      </c>
      <c r="AC17" s="12"/>
      <c r="AD17" s="12">
        <f>[2]results!ES34</f>
        <v>9.4499999999999993</v>
      </c>
      <c r="AE17" s="12">
        <f>[2]results!EV34</f>
        <v>9.3000000000000007</v>
      </c>
      <c r="AF17" s="11"/>
      <c r="AG17" s="11"/>
      <c r="AH17" s="11"/>
      <c r="AI17" s="11"/>
      <c r="AJ17" s="11"/>
      <c r="AK17" s="11"/>
      <c r="AL17" s="12">
        <f>[1]results!FD34</f>
        <v>19.100000000000001</v>
      </c>
      <c r="AM17" s="12">
        <f>[1]results!FG34</f>
        <v>19.5</v>
      </c>
      <c r="AN17" s="12"/>
      <c r="AO17" s="12">
        <f>[2]results!FD34</f>
        <v>18.55</v>
      </c>
      <c r="AP17" s="12">
        <f>[2]results!FG34</f>
        <v>18.850000000000001</v>
      </c>
      <c r="AQ17" s="19"/>
    </row>
    <row r="18" spans="3:43" x14ac:dyDescent="0.45">
      <c r="C18" s="3"/>
      <c r="D18" s="6">
        <f>[1]results!DU59</f>
        <v>1000</v>
      </c>
      <c r="E18" s="7">
        <f>[1]results!DW35</f>
        <v>-1.0516548673639478E-2</v>
      </c>
      <c r="F18" s="7">
        <f>[1]results!DZ35</f>
        <v>-3.1210716218286246E-2</v>
      </c>
      <c r="G18" s="7"/>
      <c r="H18" s="7">
        <f>[2]results!DW35</f>
        <v>-0.13590363880001899</v>
      </c>
      <c r="I18" s="7">
        <f>[2]results!DZ35</f>
        <v>-0.19861267028155025</v>
      </c>
      <c r="J18" s="7"/>
      <c r="P18" s="7">
        <f>[1]results!EH35</f>
        <v>1.8306699495574377</v>
      </c>
      <c r="Q18" s="7">
        <f>[1]results!EK35</f>
        <v>1.8330010644181567</v>
      </c>
      <c r="R18" s="7"/>
      <c r="S18" s="7">
        <f>[2]results!EH35</f>
        <v>2.4949300648285915</v>
      </c>
      <c r="T18" s="7">
        <f>[2]results!EK35</f>
        <v>2.531151158410899</v>
      </c>
      <c r="V18" s="21">
        <f>[2]results!IO35</f>
        <v>14</v>
      </c>
      <c r="W18" s="21">
        <f>[1]results!IR35</f>
        <v>12.438000000000001</v>
      </c>
      <c r="X18" s="21">
        <f>[2]results!IR35</f>
        <v>10.534000000000001</v>
      </c>
      <c r="AA18" s="12">
        <f>[1]results!ES35</f>
        <v>6.05</v>
      </c>
      <c r="AB18" s="12">
        <f>[1]results!EV35</f>
        <v>6.25</v>
      </c>
      <c r="AC18" s="12"/>
      <c r="AD18" s="12">
        <f>[2]results!ES35</f>
        <v>6.45</v>
      </c>
      <c r="AE18" s="12">
        <f>[2]results!EV35</f>
        <v>6.5500000000000007</v>
      </c>
      <c r="AF18" s="11"/>
      <c r="AG18" s="11"/>
      <c r="AH18" s="11"/>
      <c r="AI18" s="11"/>
      <c r="AJ18" s="11"/>
      <c r="AK18" s="11"/>
      <c r="AL18" s="12">
        <f>[1]results!FD35</f>
        <v>23</v>
      </c>
      <c r="AM18" s="12">
        <f>[1]results!FG35</f>
        <v>23.799999999999997</v>
      </c>
      <c r="AN18" s="12"/>
      <c r="AO18" s="12">
        <f>[2]results!FD35</f>
        <v>18.95</v>
      </c>
      <c r="AP18" s="12">
        <f>[2]results!FG35</f>
        <v>20.150000000000002</v>
      </c>
      <c r="AQ18" s="19"/>
    </row>
    <row r="19" spans="3:43" x14ac:dyDescent="0.45">
      <c r="C19" s="6"/>
      <c r="D19" s="6">
        <f>[1]results!DU60</f>
        <v>2000</v>
      </c>
      <c r="E19" s="7">
        <f>[1]results!DW36</f>
        <v>-7.2813979314288249E-2</v>
      </c>
      <c r="F19" s="7">
        <f>[1]results!DZ36</f>
        <v>-8.1010993302162868E-2</v>
      </c>
      <c r="G19" s="7"/>
      <c r="H19" s="7">
        <f>[2]results!DW36</f>
        <v>-0.13552748192318759</v>
      </c>
      <c r="I19" s="7">
        <f>[2]results!DZ36</f>
        <v>-0.16084050252820295</v>
      </c>
      <c r="J19" s="7"/>
      <c r="P19" s="7">
        <f>[1]results!EH36</f>
        <v>1.3195042067545086</v>
      </c>
      <c r="Q19" s="7">
        <f>[1]results!EK36</f>
        <v>1.3207303648941371</v>
      </c>
      <c r="R19" s="7"/>
      <c r="S19" s="7">
        <f>[2]results!EH36</f>
        <v>1.7512356640946938</v>
      </c>
      <c r="T19" s="7">
        <f>[2]results!EK36</f>
        <v>1.7689485566994541</v>
      </c>
      <c r="V19" s="21">
        <f>[2]results!IO36</f>
        <v>14</v>
      </c>
      <c r="W19" s="21">
        <f>[1]results!IR36</f>
        <v>13.263</v>
      </c>
      <c r="X19" s="21">
        <f>[2]results!IR36</f>
        <v>12.154</v>
      </c>
      <c r="AA19" s="12">
        <f>[1]results!ES36</f>
        <v>5.45</v>
      </c>
      <c r="AB19" s="12">
        <f>[1]results!EV36</f>
        <v>5.6000000000000005</v>
      </c>
      <c r="AC19" s="12"/>
      <c r="AD19" s="12">
        <f>[2]results!ES36</f>
        <v>6.25</v>
      </c>
      <c r="AE19" s="12">
        <f>[2]results!EV36</f>
        <v>6.5500000000000007</v>
      </c>
      <c r="AF19" s="11"/>
      <c r="AG19" s="11"/>
      <c r="AH19" s="11"/>
      <c r="AI19" s="11"/>
      <c r="AJ19" s="11"/>
      <c r="AK19" s="11"/>
      <c r="AL19" s="12">
        <f>[1]results!FD36</f>
        <v>38.700000000000003</v>
      </c>
      <c r="AM19" s="12">
        <f>[1]results!FG36</f>
        <v>39</v>
      </c>
      <c r="AN19" s="12"/>
      <c r="AO19" s="12">
        <f>[2]results!FD36</f>
        <v>26.900000000000002</v>
      </c>
      <c r="AP19" s="12">
        <f>[2]results!FG36</f>
        <v>28.4</v>
      </c>
      <c r="AQ19" s="19"/>
    </row>
    <row r="20" spans="3:43" x14ac:dyDescent="0.45">
      <c r="C20" s="6"/>
      <c r="D20" s="6">
        <f>[1]results!DU61</f>
        <v>4000</v>
      </c>
      <c r="E20" s="7">
        <f>[1]results!DW37</f>
        <v>1.9372452697249711E-2</v>
      </c>
      <c r="F20" s="7">
        <f>[1]results!DZ37</f>
        <v>1.838821209432781E-2</v>
      </c>
      <c r="G20" s="7"/>
      <c r="H20" s="7">
        <f>[2]results!DW37</f>
        <v>-6.429214133544304E-3</v>
      </c>
      <c r="I20" s="7">
        <f>[2]results!DZ37</f>
        <v>-1.2588028666521528E-2</v>
      </c>
      <c r="J20" s="7"/>
      <c r="P20" s="7">
        <f>[1]results!EH37</f>
        <v>0.92702392378579623</v>
      </c>
      <c r="Q20" s="7">
        <f>[1]results!EK37</f>
        <v>0.92704937730482306</v>
      </c>
      <c r="R20" s="7"/>
      <c r="S20" s="7">
        <f>[2]results!EH37</f>
        <v>1.2469086546076702</v>
      </c>
      <c r="T20" s="7">
        <f>[2]results!EK37</f>
        <v>1.2453791809736654</v>
      </c>
      <c r="V20" s="21">
        <f>[2]results!IO37</f>
        <v>14</v>
      </c>
      <c r="W20" s="21">
        <f>[1]results!IR37</f>
        <v>13.874000000000001</v>
      </c>
      <c r="X20" s="21">
        <f>[2]results!IR37</f>
        <v>13.688499999999999</v>
      </c>
      <c r="AA20" s="12">
        <f>[1]results!ES37</f>
        <v>5.35</v>
      </c>
      <c r="AB20" s="12">
        <f>[1]results!EV37</f>
        <v>5.3</v>
      </c>
      <c r="AC20" s="12"/>
      <c r="AD20" s="12">
        <f>[2]results!ES37</f>
        <v>5.45</v>
      </c>
      <c r="AE20" s="12">
        <f>[2]results!EV37</f>
        <v>5.6000000000000005</v>
      </c>
      <c r="AF20" s="11"/>
      <c r="AG20" s="11"/>
      <c r="AH20" s="11"/>
      <c r="AI20" s="11"/>
      <c r="AJ20" s="11"/>
      <c r="AK20" s="11"/>
      <c r="AL20" s="12">
        <f>[1]results!FD37</f>
        <v>58.4</v>
      </c>
      <c r="AM20" s="12">
        <f>[1]results!FG37</f>
        <v>58.550000000000004</v>
      </c>
      <c r="AN20" s="12"/>
      <c r="AO20" s="12">
        <f>[2]results!FD37</f>
        <v>38.6</v>
      </c>
      <c r="AP20" s="12">
        <f>[2]results!FG37</f>
        <v>38.800000000000004</v>
      </c>
      <c r="AQ20" s="19"/>
    </row>
    <row r="21" spans="3:43" x14ac:dyDescent="0.45">
      <c r="C21" s="6"/>
      <c r="D21" s="6">
        <f>[1]results!DU62</f>
        <v>8000</v>
      </c>
      <c r="E21" s="7">
        <f>[1]results!DW38</f>
        <v>-1.7925780431597128E-2</v>
      </c>
      <c r="F21" s="7">
        <f>[1]results!DZ38</f>
        <v>-1.7947835600828754E-2</v>
      </c>
      <c r="G21" s="7"/>
      <c r="H21" s="7">
        <f>[2]results!DW38</f>
        <v>-4.9013747423297178E-2</v>
      </c>
      <c r="I21" s="7">
        <f>[2]results!DZ38</f>
        <v>-4.9060810868242384E-2</v>
      </c>
      <c r="J21" s="7"/>
      <c r="P21" s="7">
        <f>[1]results!EH38</f>
        <v>0.63100775217962368</v>
      </c>
      <c r="Q21" s="7">
        <f>[1]results!EK38</f>
        <v>0.63102874180675206</v>
      </c>
      <c r="R21" s="7"/>
      <c r="S21" s="7">
        <f>[2]results!EH38</f>
        <v>0.8603040613003633</v>
      </c>
      <c r="T21" s="7">
        <f>[2]results!EK38</f>
        <v>0.86030101314891594</v>
      </c>
      <c r="V21" s="21">
        <f>[2]results!IO38</f>
        <v>14</v>
      </c>
      <c r="W21" s="21">
        <f>[1]results!IR38</f>
        <v>13.9975</v>
      </c>
      <c r="X21" s="21">
        <f>[2]results!IR38</f>
        <v>13.9945</v>
      </c>
      <c r="AA21" s="12">
        <f>[1]results!ES38</f>
        <v>4.1000000000000005</v>
      </c>
      <c r="AB21" s="12">
        <f>[1]results!EV38</f>
        <v>4.1000000000000005</v>
      </c>
      <c r="AC21" s="12"/>
      <c r="AD21" s="12">
        <f>[2]results!ES38</f>
        <v>5.1499999999999995</v>
      </c>
      <c r="AE21" s="12">
        <f>[2]results!EV38</f>
        <v>5.1499999999999995</v>
      </c>
      <c r="AF21" s="11"/>
      <c r="AG21" s="11"/>
      <c r="AH21" s="11"/>
      <c r="AI21" s="11"/>
      <c r="AJ21" s="11"/>
      <c r="AK21" s="11"/>
      <c r="AL21" s="12">
        <f>[1]results!FD38</f>
        <v>88.1</v>
      </c>
      <c r="AM21" s="12">
        <f>[1]results!FG38</f>
        <v>88.1</v>
      </c>
      <c r="AN21" s="12"/>
      <c r="AO21" s="12">
        <f>[2]results!FD38</f>
        <v>65.05</v>
      </c>
      <c r="AP21" s="12">
        <f>[2]results!FG38</f>
        <v>65.05</v>
      </c>
      <c r="AQ21" s="19"/>
    </row>
    <row r="22" spans="3:43" x14ac:dyDescent="0.45">
      <c r="C22" s="8"/>
      <c r="D22" s="10"/>
      <c r="E22" s="7"/>
      <c r="F22" s="7"/>
      <c r="G22" s="7"/>
      <c r="H22" s="7"/>
      <c r="I22" s="7"/>
      <c r="J22" s="7"/>
      <c r="P22" s="7"/>
      <c r="Q22" s="7"/>
      <c r="R22" s="7"/>
      <c r="S22" s="7"/>
      <c r="T22" s="7"/>
      <c r="V22" s="21"/>
      <c r="X22" s="11"/>
      <c r="AA22" s="12"/>
      <c r="AB22" s="12"/>
      <c r="AC22" s="12"/>
      <c r="AD22" s="12"/>
      <c r="AE22" s="12"/>
      <c r="AF22" s="11"/>
      <c r="AG22" s="11"/>
      <c r="AH22" s="11"/>
      <c r="AI22" s="11"/>
      <c r="AJ22" s="11"/>
      <c r="AK22" s="11"/>
      <c r="AL22" s="12"/>
      <c r="AM22" s="12"/>
      <c r="AN22" s="12"/>
      <c r="AO22" s="12"/>
      <c r="AP22" s="12"/>
      <c r="AQ22" s="19"/>
    </row>
    <row r="23" spans="3:43" x14ac:dyDescent="0.45">
      <c r="C23" s="6">
        <f>[1]results!DT48</f>
        <v>10</v>
      </c>
      <c r="D23" s="6">
        <f>[1]results!DU48</f>
        <v>100</v>
      </c>
      <c r="E23" s="7">
        <f>[1]results!DW48</f>
        <v>0.47999808827054369</v>
      </c>
      <c r="F23" s="7">
        <f>[1]results!DZ48</f>
        <v>0.11644378649945564</v>
      </c>
      <c r="G23" s="7"/>
      <c r="H23" s="7">
        <f>[2]results!DW48</f>
        <v>0.22431920316194243</v>
      </c>
      <c r="I23" s="7">
        <f>[2]results!DZ48</f>
        <v>-0.38605169675263024</v>
      </c>
      <c r="J23" s="7"/>
      <c r="P23" s="7">
        <f>[1]results!EH48</f>
        <v>5.6561329656209098</v>
      </c>
      <c r="Q23" s="7">
        <f>[1]results!EK48</f>
        <v>5.5311294313120207</v>
      </c>
      <c r="R23" s="7"/>
      <c r="S23" s="7">
        <f>[2]results!EH48</f>
        <v>6.3759807993285778</v>
      </c>
      <c r="T23" s="7">
        <f>[2]results!EK48</f>
        <v>7.2080821557446111</v>
      </c>
      <c r="V23" s="21">
        <f>[2]results!IO48</f>
        <v>44</v>
      </c>
      <c r="W23" s="21">
        <f>[1]results!IR48</f>
        <v>19.929500000000001</v>
      </c>
      <c r="X23" s="21">
        <f>[2]results!IR48</f>
        <v>17.423999999999999</v>
      </c>
      <c r="AA23" s="12">
        <f>[1]results!ES48</f>
        <v>47.3</v>
      </c>
      <c r="AB23" s="12">
        <f>[1]results!EV48</f>
        <v>25.6</v>
      </c>
      <c r="AC23" s="12"/>
      <c r="AD23" s="12">
        <f>[2]results!ES48</f>
        <v>49.25</v>
      </c>
      <c r="AE23" s="12">
        <f>[2]results!EV48</f>
        <v>29.549999999999997</v>
      </c>
      <c r="AF23" s="11"/>
      <c r="AG23" s="11"/>
      <c r="AH23" s="11"/>
      <c r="AI23" s="11"/>
      <c r="AJ23" s="11"/>
      <c r="AK23" s="11"/>
      <c r="AL23" s="12">
        <f>[1]results!FD48</f>
        <v>49.5</v>
      </c>
      <c r="AM23" s="12">
        <f>[1]results!FG48</f>
        <v>32.550000000000004</v>
      </c>
      <c r="AN23" s="12"/>
      <c r="AO23" s="12">
        <f>[2]results!FD48</f>
        <v>52.25</v>
      </c>
      <c r="AP23" s="12">
        <f>[2]results!FG48</f>
        <v>36.25</v>
      </c>
      <c r="AQ23" s="19"/>
    </row>
    <row r="24" spans="3:43" x14ac:dyDescent="0.45">
      <c r="C24" s="6"/>
      <c r="D24" s="6">
        <f>[1]results!DU65</f>
        <v>200</v>
      </c>
      <c r="E24" s="7">
        <f>[1]results!DW49</f>
        <v>0.17112677355890715</v>
      </c>
      <c r="F24" s="7">
        <f>[1]results!DZ49</f>
        <v>-4.9909872190925603E-2</v>
      </c>
      <c r="G24" s="7"/>
      <c r="H24" s="7">
        <f>[2]results!DW49</f>
        <v>-1.1316719358353461E-2</v>
      </c>
      <c r="I24" s="7">
        <f>[2]results!DZ49</f>
        <v>-0.56074192026343006</v>
      </c>
      <c r="J24" s="7"/>
      <c r="P24" s="7">
        <f>[1]results!EH49</f>
        <v>3.029797510017147</v>
      </c>
      <c r="Q24" s="7">
        <f>[1]results!EK49</f>
        <v>3.1166839319048503</v>
      </c>
      <c r="R24" s="7"/>
      <c r="S24" s="7">
        <f>[2]results!EH49</f>
        <v>3.9191991064331342</v>
      </c>
      <c r="T24" s="7">
        <f>[2]results!EK49</f>
        <v>4.2948724341420608</v>
      </c>
      <c r="V24" s="21">
        <f>[2]results!IO49</f>
        <v>44</v>
      </c>
      <c r="W24" s="21">
        <f>[1]results!IR49</f>
        <v>22.834</v>
      </c>
      <c r="X24" s="21">
        <f>[2]results!IR49</f>
        <v>18.454000000000001</v>
      </c>
      <c r="AA24" s="12">
        <f>[1]results!ES49</f>
        <v>24.099999999999998</v>
      </c>
      <c r="AB24" s="12">
        <f>[1]results!EV49</f>
        <v>15.35</v>
      </c>
      <c r="AC24" s="12"/>
      <c r="AD24" s="12">
        <f>[2]results!ES49</f>
        <v>27.85</v>
      </c>
      <c r="AE24" s="12">
        <f>[2]results!EV49</f>
        <v>18.649999999999999</v>
      </c>
      <c r="AF24" s="11"/>
      <c r="AG24" s="11"/>
      <c r="AH24" s="11"/>
      <c r="AI24" s="11"/>
      <c r="AJ24" s="11"/>
      <c r="AK24" s="11"/>
      <c r="AL24" s="12">
        <f>[1]results!FD49</f>
        <v>31.55</v>
      </c>
      <c r="AM24" s="12">
        <f>[1]results!FG49</f>
        <v>25</v>
      </c>
      <c r="AN24" s="12"/>
      <c r="AO24" s="12">
        <f>[2]results!FD49</f>
        <v>36.35</v>
      </c>
      <c r="AP24" s="12">
        <f>[2]results!FG49</f>
        <v>28.449999999999996</v>
      </c>
      <c r="AQ24" s="19"/>
    </row>
    <row r="25" spans="3:43" x14ac:dyDescent="0.45">
      <c r="C25" s="6"/>
      <c r="D25" s="6">
        <f>[1]results!DU66</f>
        <v>500</v>
      </c>
      <c r="E25" s="7">
        <f>[1]results!DW50</f>
        <v>-2.6724869285338407E-2</v>
      </c>
      <c r="F25" s="7">
        <f>[1]results!DZ50</f>
        <v>-6.9853392311534743E-2</v>
      </c>
      <c r="G25" s="7"/>
      <c r="H25" s="7">
        <f>[2]results!DW50</f>
        <v>-3.7960066498255229E-2</v>
      </c>
      <c r="I25" s="7">
        <f>[2]results!DZ50</f>
        <v>-0.24858295844056802</v>
      </c>
      <c r="J25" s="7"/>
      <c r="P25" s="7">
        <f>[1]results!EH50</f>
        <v>1.8173452574732119</v>
      </c>
      <c r="Q25" s="7">
        <f>[1]results!EK50</f>
        <v>1.9017521481848993</v>
      </c>
      <c r="R25" s="7"/>
      <c r="S25" s="7">
        <f>[2]results!EH50</f>
        <v>2.3163667956603815</v>
      </c>
      <c r="T25" s="7">
        <f>[2]results!EK50</f>
        <v>2.571364653593545</v>
      </c>
      <c r="V25" s="21">
        <f>[2]results!IO50</f>
        <v>44</v>
      </c>
      <c r="W25" s="21">
        <f>[1]results!IR50</f>
        <v>27.817499999999999</v>
      </c>
      <c r="X25" s="21">
        <f>[2]results!IR50</f>
        <v>21.753</v>
      </c>
      <c r="AA25" s="12">
        <f>[1]results!ES50</f>
        <v>12.049999999999999</v>
      </c>
      <c r="AB25" s="12">
        <f>[1]results!EV50</f>
        <v>10.7</v>
      </c>
      <c r="AC25" s="12"/>
      <c r="AD25" s="12">
        <f>[2]results!ES50</f>
        <v>15.299999999999999</v>
      </c>
      <c r="AE25" s="12">
        <f>[2]results!EV50</f>
        <v>14.6</v>
      </c>
      <c r="AF25" s="11"/>
      <c r="AG25" s="11"/>
      <c r="AH25" s="11"/>
      <c r="AI25" s="11"/>
      <c r="AJ25" s="11"/>
      <c r="AK25" s="11"/>
      <c r="AL25" s="12">
        <f>[1]results!FD50</f>
        <v>34.75</v>
      </c>
      <c r="AM25" s="12">
        <f>[1]results!FG50</f>
        <v>30.45</v>
      </c>
      <c r="AN25" s="12"/>
      <c r="AO25" s="12">
        <f>[2]results!FD50</f>
        <v>34.200000000000003</v>
      </c>
      <c r="AP25" s="12">
        <f>[2]results!FG50</f>
        <v>33</v>
      </c>
      <c r="AQ25" s="19"/>
    </row>
    <row r="26" spans="3:43" x14ac:dyDescent="0.45">
      <c r="C26" s="3"/>
      <c r="D26" s="6">
        <f>[1]results!DU67</f>
        <v>1000</v>
      </c>
      <c r="E26" s="7">
        <f>[1]results!DW51</f>
        <v>-2.6082328975347468E-2</v>
      </c>
      <c r="F26" s="7">
        <f>[1]results!DZ51</f>
        <v>-5.0119029744267844E-2</v>
      </c>
      <c r="G26" s="7"/>
      <c r="H26" s="7">
        <f>[2]results!DW51</f>
        <v>-0.12497381057109787</v>
      </c>
      <c r="I26" s="7">
        <f>[2]results!DZ51</f>
        <v>-0.26314467313263545</v>
      </c>
      <c r="J26" s="7"/>
      <c r="P26" s="7">
        <f>[1]results!EH51</f>
        <v>1.2458780597547241</v>
      </c>
      <c r="Q26" s="7">
        <f>[1]results!EK51</f>
        <v>1.2824556982450563</v>
      </c>
      <c r="R26" s="7"/>
      <c r="S26" s="7">
        <f>[2]results!EH51</f>
        <v>1.4614330595766918</v>
      </c>
      <c r="T26" s="7">
        <f>[2]results!EK51</f>
        <v>1.5524133921746786</v>
      </c>
      <c r="V26" s="21">
        <f>[2]results!IO51</f>
        <v>44</v>
      </c>
      <c r="W26" s="21">
        <f>[1]results!IR51</f>
        <v>33.224499999999999</v>
      </c>
      <c r="X26" s="21">
        <f>[2]results!IR51</f>
        <v>25.456</v>
      </c>
      <c r="AA26" s="12">
        <f>[1]results!ES51</f>
        <v>9.5500000000000007</v>
      </c>
      <c r="AB26" s="12">
        <f>[1]results!EV51</f>
        <v>9.4499999999999993</v>
      </c>
      <c r="AC26" s="12"/>
      <c r="AD26" s="12">
        <f>[2]results!ES51</f>
        <v>11.3</v>
      </c>
      <c r="AE26" s="12">
        <f>[2]results!EV51</f>
        <v>12.35</v>
      </c>
      <c r="AF26" s="11"/>
      <c r="AG26" s="11"/>
      <c r="AH26" s="11"/>
      <c r="AI26" s="11"/>
      <c r="AJ26" s="11"/>
      <c r="AK26" s="11"/>
      <c r="AL26" s="12">
        <f>[1]results!FD51</f>
        <v>46.150000000000006</v>
      </c>
      <c r="AM26" s="12">
        <f>[1]results!FG51</f>
        <v>44.1</v>
      </c>
      <c r="AN26" s="12"/>
      <c r="AO26" s="12">
        <f>[2]results!FD51</f>
        <v>42.4</v>
      </c>
      <c r="AP26" s="12">
        <f>[2]results!FG51</f>
        <v>44.7</v>
      </c>
      <c r="AQ26" s="19"/>
    </row>
    <row r="27" spans="3:43" x14ac:dyDescent="0.45">
      <c r="C27" s="6"/>
      <c r="D27" s="6">
        <f>[1]results!DU68</f>
        <v>2000</v>
      </c>
      <c r="E27" s="7">
        <f>[1]results!DW52</f>
        <v>-3.4840876764241649E-2</v>
      </c>
      <c r="F27" s="7">
        <f>[1]results!DZ52</f>
        <v>-5.3029918337189494E-2</v>
      </c>
      <c r="G27" s="7"/>
      <c r="H27" s="7">
        <f>[2]results!DW52</f>
        <v>-7.4050492345461044E-2</v>
      </c>
      <c r="I27" s="7">
        <f>[2]results!DZ52</f>
        <v>-0.14158220324475931</v>
      </c>
      <c r="J27" s="7"/>
      <c r="P27" s="7">
        <f>[1]results!EH52</f>
        <v>0.84429865884162636</v>
      </c>
      <c r="Q27" s="7">
        <f>[1]results!EK52</f>
        <v>0.85088140952875835</v>
      </c>
      <c r="R27" s="7"/>
      <c r="S27" s="7">
        <f>[2]results!EH52</f>
        <v>0.98124524657244916</v>
      </c>
      <c r="T27" s="7">
        <f>[2]results!EK52</f>
        <v>1.0225269102437384</v>
      </c>
      <c r="V27" s="21">
        <f>[2]results!IO52</f>
        <v>44</v>
      </c>
      <c r="W27" s="21">
        <f>[1]results!IR52</f>
        <v>38.527999999999999</v>
      </c>
      <c r="X27" s="21">
        <f>[2]results!IR52</f>
        <v>29.424499999999998</v>
      </c>
      <c r="AA27" s="12">
        <f>[1]results!ES52</f>
        <v>6.2</v>
      </c>
      <c r="AB27" s="12">
        <f>[1]results!EV52</f>
        <v>7.0000000000000009</v>
      </c>
      <c r="AC27" s="12"/>
      <c r="AD27" s="12">
        <f>[2]results!ES52</f>
        <v>7.2499999999999991</v>
      </c>
      <c r="AE27" s="12">
        <f>[2]results!EV52</f>
        <v>8.7999999999999989</v>
      </c>
      <c r="AF27" s="11"/>
      <c r="AG27" s="11"/>
      <c r="AH27" s="11"/>
      <c r="AI27" s="11"/>
      <c r="AJ27" s="11"/>
      <c r="AK27" s="11"/>
      <c r="AL27" s="12">
        <f>[1]results!FD52</f>
        <v>70.95</v>
      </c>
      <c r="AM27" s="12">
        <f>[1]results!FG52</f>
        <v>71.150000000000006</v>
      </c>
      <c r="AN27" s="12"/>
      <c r="AO27" s="12">
        <f>[2]results!FD52</f>
        <v>61.35</v>
      </c>
      <c r="AP27" s="12">
        <f>[2]results!FG52</f>
        <v>64.900000000000006</v>
      </c>
      <c r="AQ27" s="19"/>
    </row>
    <row r="28" spans="3:43" x14ac:dyDescent="0.45">
      <c r="C28" s="6"/>
      <c r="D28" s="6">
        <f>[1]results!DU69</f>
        <v>4000</v>
      </c>
      <c r="E28" s="7">
        <f>[1]results!DW53</f>
        <v>-1.0418787406095142E-2</v>
      </c>
      <c r="F28" s="7">
        <f>[1]results!DZ53</f>
        <v>-1.6955561488847849E-2</v>
      </c>
      <c r="G28" s="7"/>
      <c r="H28" s="7">
        <f>[2]results!DW53</f>
        <v>-4.2693128200989791E-2</v>
      </c>
      <c r="I28" s="7">
        <f>[2]results!DZ53</f>
        <v>-5.6044082908943915E-2</v>
      </c>
      <c r="J28" s="7"/>
      <c r="P28" s="7">
        <f>[1]results!EH53</f>
        <v>0.60041400277122137</v>
      </c>
      <c r="Q28" s="7">
        <f>[1]results!EK53</f>
        <v>0.60064102647791617</v>
      </c>
      <c r="R28" s="7"/>
      <c r="S28" s="7">
        <f>[2]results!EH53</f>
        <v>0.69379330731229227</v>
      </c>
      <c r="T28" s="7">
        <f>[2]results!EK53</f>
        <v>0.70504750953919049</v>
      </c>
      <c r="V28" s="21">
        <f>[2]results!IO53</f>
        <v>44</v>
      </c>
      <c r="W28" s="21">
        <f>[1]results!IR53</f>
        <v>41.386000000000003</v>
      </c>
      <c r="X28" s="21">
        <f>[2]results!IR53</f>
        <v>37.32</v>
      </c>
      <c r="AA28" s="12">
        <f>[1]results!ES53</f>
        <v>6.05</v>
      </c>
      <c r="AB28" s="12">
        <f>[1]results!EV53</f>
        <v>6.05</v>
      </c>
      <c r="AC28" s="12"/>
      <c r="AD28" s="12">
        <f>[2]results!ES53</f>
        <v>6.3</v>
      </c>
      <c r="AE28" s="12">
        <f>[2]results!EV53</f>
        <v>7.9</v>
      </c>
      <c r="AF28" s="11"/>
      <c r="AG28" s="11"/>
      <c r="AH28" s="11"/>
      <c r="AI28" s="11"/>
      <c r="AJ28" s="11"/>
      <c r="AK28" s="11"/>
      <c r="AL28" s="12">
        <f>[1]results!FD53</f>
        <v>92.4</v>
      </c>
      <c r="AM28" s="12">
        <f>[1]results!FG53</f>
        <v>92.45</v>
      </c>
      <c r="AN28" s="12"/>
      <c r="AO28" s="12">
        <f>[2]results!FD53</f>
        <v>85.6</v>
      </c>
      <c r="AP28" s="12">
        <f>[2]results!FG53</f>
        <v>85.850000000000009</v>
      </c>
      <c r="AQ28" s="19"/>
    </row>
    <row r="29" spans="3:43" x14ac:dyDescent="0.45">
      <c r="C29" s="6"/>
      <c r="D29" s="6">
        <f>[1]results!DU70</f>
        <v>8000</v>
      </c>
      <c r="E29" s="7">
        <f>[1]results!DW54</f>
        <v>-9.3235408808999363E-3</v>
      </c>
      <c r="F29" s="7">
        <f>[1]results!DZ54</f>
        <v>-1.0320237179990085E-2</v>
      </c>
      <c r="G29" s="7"/>
      <c r="H29" s="7">
        <f>[2]results!DW54</f>
        <v>-2.5051007623001824E-2</v>
      </c>
      <c r="I29" s="7">
        <f>[2]results!DZ54</f>
        <v>-2.6163678945852323E-2</v>
      </c>
      <c r="J29" s="7"/>
      <c r="P29" s="7">
        <f>[1]results!EH54</f>
        <v>0.41466159402192559</v>
      </c>
      <c r="Q29" s="7">
        <f>[1]results!EK54</f>
        <v>0.41499756054718162</v>
      </c>
      <c r="R29" s="7"/>
      <c r="S29" s="7">
        <f>[2]results!EH54</f>
        <v>0.48558365503206707</v>
      </c>
      <c r="T29" s="7">
        <f>[2]results!EK54</f>
        <v>0.48649968312916925</v>
      </c>
      <c r="V29" s="21">
        <f>[2]results!IO54</f>
        <v>44</v>
      </c>
      <c r="W29" s="21">
        <f>[1]results!IR54</f>
        <v>43.174500000000002</v>
      </c>
      <c r="X29" s="21">
        <f>[2]results!IR54</f>
        <v>43.661999999999999</v>
      </c>
      <c r="AA29" s="12">
        <f>[1]results!ES54</f>
        <v>5.1499999999999995</v>
      </c>
      <c r="AB29" s="12">
        <f>[1]results!EV54</f>
        <v>5.25</v>
      </c>
      <c r="AC29" s="12"/>
      <c r="AD29" s="12">
        <f>[2]results!ES54</f>
        <v>5.8999999999999995</v>
      </c>
      <c r="AE29" s="12">
        <f>[2]results!EV54</f>
        <v>6.05</v>
      </c>
      <c r="AF29" s="11"/>
      <c r="AG29" s="11"/>
      <c r="AH29" s="11"/>
      <c r="AI29" s="11"/>
      <c r="AJ29" s="11"/>
      <c r="AK29" s="11"/>
      <c r="AL29" s="12">
        <f>[1]results!FD54</f>
        <v>99.8</v>
      </c>
      <c r="AM29" s="12">
        <f>[1]results!FG54</f>
        <v>99.850000000000009</v>
      </c>
      <c r="AN29" s="12"/>
      <c r="AO29" s="12">
        <f>[2]results!FD54</f>
        <v>98</v>
      </c>
      <c r="AP29" s="12">
        <f>[2]results!FG54</f>
        <v>98.1</v>
      </c>
      <c r="AQ29" s="19"/>
    </row>
    <row r="30" spans="3:43" x14ac:dyDescent="0.45">
      <c r="V30" s="21"/>
      <c r="X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9"/>
    </row>
    <row r="31" spans="3:43" x14ac:dyDescent="0.45">
      <c r="C31" s="6">
        <f>[1]results!DT72</f>
        <v>16</v>
      </c>
      <c r="D31" s="6">
        <f>[1]results!DU72</f>
        <v>100</v>
      </c>
      <c r="E31" s="7">
        <f>[1]results!DW72</f>
        <v>0.72879239340461011</v>
      </c>
      <c r="F31" s="7">
        <f>[1]results!DZ72</f>
        <v>8.6236264767213383E-2</v>
      </c>
      <c r="G31" s="7"/>
      <c r="H31" s="7">
        <f>[2]results!DW72</f>
        <v>-0.58680555553434555</v>
      </c>
      <c r="I31" s="7">
        <f>[2]results!DZ72</f>
        <v>-0.11198613934634812</v>
      </c>
      <c r="J31" s="7"/>
      <c r="P31" s="7">
        <f>[1]results!EH72</f>
        <v>7.9348659900603229</v>
      </c>
      <c r="Q31" s="7">
        <f>[1]results!EK72</f>
        <v>4.1588807596377526</v>
      </c>
      <c r="R31" s="7"/>
      <c r="S31" s="7">
        <f>[2]results!EH72</f>
        <v>9.2429746048613239</v>
      </c>
      <c r="T31" s="7">
        <f>[2]results!EK72</f>
        <v>6.02279336672503</v>
      </c>
      <c r="V31" s="21">
        <f>[2]results!IO72</f>
        <v>119</v>
      </c>
      <c r="W31" s="21">
        <f>[1]results!IR72</f>
        <v>34.945</v>
      </c>
      <c r="X31" s="21">
        <f>[2]results!IR72</f>
        <v>30.434999999999999</v>
      </c>
      <c r="AA31" s="12">
        <f>[1]results!ES72</f>
        <v>85.850000000000009</v>
      </c>
      <c r="AB31" s="12">
        <f>[1]results!EV72</f>
        <v>34.599999999999994</v>
      </c>
      <c r="AC31" s="12"/>
      <c r="AD31" s="12">
        <f>[2]results!ES72</f>
        <v>85.350000000000009</v>
      </c>
      <c r="AE31" s="12">
        <f>[2]results!EV72</f>
        <v>41.9</v>
      </c>
      <c r="AF31" s="11"/>
      <c r="AG31" s="11"/>
      <c r="AH31" s="11"/>
      <c r="AI31" s="11"/>
      <c r="AJ31" s="11"/>
      <c r="AK31" s="11"/>
      <c r="AL31" s="12">
        <f>[1]results!FD72</f>
        <v>86.65</v>
      </c>
      <c r="AM31" s="12">
        <f>[1]results!FG72</f>
        <v>41.099999999999994</v>
      </c>
      <c r="AN31" s="12"/>
      <c r="AO31" s="12">
        <f>[2]results!FD72</f>
        <v>86.25</v>
      </c>
      <c r="AP31" s="12">
        <f>[2]results!FG72</f>
        <v>48.05</v>
      </c>
      <c r="AQ31" s="19"/>
    </row>
    <row r="32" spans="3:43" x14ac:dyDescent="0.45">
      <c r="C32" s="6"/>
      <c r="D32" s="6">
        <f>[1]results!DU73</f>
        <v>200</v>
      </c>
      <c r="E32" s="7">
        <f>[1]results!DW73</f>
        <v>0.22216077073480897</v>
      </c>
      <c r="F32" s="7">
        <f>[1]results!DZ73</f>
        <v>-0.11996160394692833</v>
      </c>
      <c r="G32" s="7"/>
      <c r="H32" s="7">
        <f>[2]results!DW73</f>
        <v>0.42276066892558167</v>
      </c>
      <c r="I32" s="7">
        <f>[2]results!DZ73</f>
        <v>-0.56871092870086126</v>
      </c>
      <c r="J32" s="7"/>
      <c r="P32" s="7">
        <f>[1]results!EH73</f>
        <v>2.9182431770069903</v>
      </c>
      <c r="Q32" s="7">
        <f>[1]results!EK73</f>
        <v>2.630181913393689</v>
      </c>
      <c r="R32" s="7"/>
      <c r="S32" s="7">
        <f>[2]results!EH73</f>
        <v>3.6897948018894677</v>
      </c>
      <c r="T32" s="7">
        <f>[2]results!EK73</f>
        <v>3.9991494558186647</v>
      </c>
      <c r="V32" s="21">
        <f>[2]results!IO73</f>
        <v>119</v>
      </c>
      <c r="W32" s="21">
        <f>[1]results!IR73</f>
        <v>41.116999999999997</v>
      </c>
      <c r="X32" s="21">
        <f>[2]results!IR73</f>
        <v>32.328499999999998</v>
      </c>
      <c r="AA32" s="12">
        <f>[1]results!ES73</f>
        <v>59.35</v>
      </c>
      <c r="AB32" s="12">
        <f>[1]results!EV73</f>
        <v>22.25</v>
      </c>
      <c r="AC32" s="12"/>
      <c r="AD32" s="12">
        <f>[2]results!ES73</f>
        <v>61.9</v>
      </c>
      <c r="AE32" s="12">
        <f>[2]results!EV73</f>
        <v>28.449999999999996</v>
      </c>
      <c r="AF32" s="11"/>
      <c r="AG32" s="11"/>
      <c r="AH32" s="11"/>
      <c r="AI32" s="11"/>
      <c r="AJ32" s="11"/>
      <c r="AK32" s="11"/>
      <c r="AL32" s="12">
        <f>[1]results!FD73</f>
        <v>63.4</v>
      </c>
      <c r="AM32" s="12">
        <f>[1]results!FG73</f>
        <v>36.299999999999997</v>
      </c>
      <c r="AN32" s="12"/>
      <c r="AO32" s="12">
        <f>[2]results!FD73</f>
        <v>66.600000000000009</v>
      </c>
      <c r="AP32" s="12">
        <f>[2]results!FG73</f>
        <v>43.3</v>
      </c>
      <c r="AQ32" s="19"/>
    </row>
    <row r="33" spans="3:43" x14ac:dyDescent="0.45">
      <c r="C33" s="6"/>
      <c r="D33" s="6">
        <f>[1]results!DU74</f>
        <v>500</v>
      </c>
      <c r="E33" s="7">
        <f>[1]results!DW74</f>
        <v>6.4144672899692293E-2</v>
      </c>
      <c r="F33" s="7">
        <f>[1]results!DZ74</f>
        <v>-2.3258296941424502E-2</v>
      </c>
      <c r="G33" s="7"/>
      <c r="H33" s="7">
        <f>[2]results!DW74</f>
        <v>3.5693956923792583E-2</v>
      </c>
      <c r="I33" s="7">
        <f>[2]results!DZ74</f>
        <v>-0.31697679881391</v>
      </c>
      <c r="J33" s="7"/>
      <c r="P33" s="7">
        <f>[1]results!EH74</f>
        <v>1.4386292471130002</v>
      </c>
      <c r="Q33" s="7">
        <f>[1]results!EK74</f>
        <v>1.445714421507879</v>
      </c>
      <c r="R33" s="7"/>
      <c r="S33" s="7">
        <f>[2]results!EH74</f>
        <v>1.5772293836880193</v>
      </c>
      <c r="T33" s="7">
        <f>[2]results!EK74</f>
        <v>1.8318525679908753</v>
      </c>
      <c r="V33" s="21">
        <f>[2]results!IO74</f>
        <v>119</v>
      </c>
      <c r="W33" s="21">
        <f>[1]results!IR74</f>
        <v>55.543500000000002</v>
      </c>
      <c r="X33" s="21">
        <f>[2]results!IR74</f>
        <v>38.961500000000001</v>
      </c>
      <c r="AA33" s="12">
        <f>[1]results!ES74</f>
        <v>22</v>
      </c>
      <c r="AB33" s="12">
        <f>[1]results!EV74</f>
        <v>12.85</v>
      </c>
      <c r="AC33" s="12"/>
      <c r="AD33" s="12">
        <f>[2]results!ES74</f>
        <v>27.700000000000003</v>
      </c>
      <c r="AE33" s="12">
        <f>[2]results!EV74</f>
        <v>18.8</v>
      </c>
      <c r="AF33" s="11"/>
      <c r="AG33" s="11"/>
      <c r="AH33" s="11"/>
      <c r="AI33" s="11"/>
      <c r="AJ33" s="11"/>
      <c r="AK33" s="11"/>
      <c r="AL33" s="12">
        <f>[1]results!FD74</f>
        <v>56.599999999999994</v>
      </c>
      <c r="AM33" s="12">
        <f>[1]results!FG74</f>
        <v>44.55</v>
      </c>
      <c r="AN33" s="12"/>
      <c r="AO33" s="12">
        <f>[2]results!FD74</f>
        <v>59.25</v>
      </c>
      <c r="AP33" s="12">
        <f>[2]results!FG74</f>
        <v>47</v>
      </c>
      <c r="AQ33" s="19"/>
    </row>
    <row r="34" spans="3:43" x14ac:dyDescent="0.45">
      <c r="C34" s="3"/>
      <c r="D34" s="6">
        <f>[1]results!DU75</f>
        <v>1000</v>
      </c>
      <c r="E34" s="7">
        <f>[1]results!DW75</f>
        <v>2.7664345527289434E-2</v>
      </c>
      <c r="F34" s="7">
        <f>[1]results!DZ75</f>
        <v>-2.7464695000149779E-3</v>
      </c>
      <c r="H34" s="7">
        <f>[2]results!DW75</f>
        <v>-1.3753673600656524E-2</v>
      </c>
      <c r="I34" s="7">
        <f>[2]results!DZ75</f>
        <v>-0.19744027983565243</v>
      </c>
      <c r="P34" s="7">
        <f>[1]results!EH75</f>
        <v>0.9332381805779133</v>
      </c>
      <c r="Q34" s="7">
        <f>[1]results!EK75</f>
        <v>0.97219952425139067</v>
      </c>
      <c r="S34" s="7">
        <f>[2]results!EH75</f>
        <v>0.96390047086210395</v>
      </c>
      <c r="T34" s="7">
        <f>[2]results!EK75</f>
        <v>1.153598954883339</v>
      </c>
      <c r="V34" s="21">
        <f>[2]results!IO75</f>
        <v>119</v>
      </c>
      <c r="W34" s="21">
        <f>[1]results!IR75</f>
        <v>70.509</v>
      </c>
      <c r="X34" s="21">
        <f>[2]results!IR75</f>
        <v>50.8185</v>
      </c>
      <c r="AA34" s="12">
        <f>[1]results!ES75</f>
        <v>13.750000000000002</v>
      </c>
      <c r="AB34" s="12">
        <f>[1]results!EV75</f>
        <v>10.8</v>
      </c>
      <c r="AC34" s="11"/>
      <c r="AD34" s="12">
        <f>[2]results!ES75</f>
        <v>16.05</v>
      </c>
      <c r="AE34" s="12">
        <f>[2]results!EV75</f>
        <v>15.950000000000001</v>
      </c>
      <c r="AF34" s="11"/>
      <c r="AG34" s="11"/>
      <c r="AH34" s="11"/>
      <c r="AI34" s="11"/>
      <c r="AJ34" s="11"/>
      <c r="AK34" s="11"/>
      <c r="AL34" s="12">
        <f>[1]results!FD75</f>
        <v>71.8</v>
      </c>
      <c r="AM34" s="12">
        <f>[1]results!FG75</f>
        <v>66.3</v>
      </c>
      <c r="AN34" s="11"/>
      <c r="AO34" s="12">
        <f>[2]results!FD75</f>
        <v>74.7</v>
      </c>
      <c r="AP34" s="12">
        <f>[2]results!FG75</f>
        <v>69.5</v>
      </c>
      <c r="AQ34" s="19"/>
    </row>
    <row r="35" spans="3:43" x14ac:dyDescent="0.45">
      <c r="C35" s="6"/>
      <c r="D35" s="6">
        <f>[1]results!DU76</f>
        <v>2000</v>
      </c>
      <c r="E35" s="7">
        <f>[1]results!DW76</f>
        <v>-2.9798600112979766E-2</v>
      </c>
      <c r="F35" s="7">
        <f>[1]results!DZ76</f>
        <v>-4.1194191525977898E-2</v>
      </c>
      <c r="G35" s="7"/>
      <c r="H35" s="7">
        <f>[2]results!DW76</f>
        <v>-4.7718929012803543E-2</v>
      </c>
      <c r="I35" s="7">
        <f>[2]results!DZ76</f>
        <v>-0.15835883980051579</v>
      </c>
      <c r="J35" s="7"/>
      <c r="P35" s="7">
        <f>[1]results!EH76</f>
        <v>0.62049054094519218</v>
      </c>
      <c r="Q35" s="7">
        <f>[1]results!EK76</f>
        <v>0.64243862770486704</v>
      </c>
      <c r="R35" s="7"/>
      <c r="S35" s="7">
        <f>[2]results!EH76</f>
        <v>0.63095575328175824</v>
      </c>
      <c r="T35" s="7">
        <f>[2]results!EK76</f>
        <v>0.69900984889532869</v>
      </c>
      <c r="V35" s="21">
        <f>[2]results!IO76</f>
        <v>119</v>
      </c>
      <c r="W35" s="21">
        <f>[1]results!IR76</f>
        <v>85.826499999999996</v>
      </c>
      <c r="X35" s="21">
        <f>[2]results!IR76</f>
        <v>65.385499999999993</v>
      </c>
      <c r="AA35" s="12">
        <f>[1]results!ES76</f>
        <v>8.6</v>
      </c>
      <c r="AB35" s="12">
        <f>[1]results!EV76</f>
        <v>7.85</v>
      </c>
      <c r="AC35" s="12"/>
      <c r="AD35" s="12">
        <f>[2]results!ES76</f>
        <v>10</v>
      </c>
      <c r="AE35" s="12">
        <f>[2]results!EV76</f>
        <v>11.05</v>
      </c>
      <c r="AF35" s="11"/>
      <c r="AG35" s="11"/>
      <c r="AH35" s="11"/>
      <c r="AI35" s="11"/>
      <c r="AJ35" s="11"/>
      <c r="AK35" s="11"/>
      <c r="AL35" s="12">
        <f>[1]results!FD76</f>
        <v>93.100000000000009</v>
      </c>
      <c r="AM35" s="12">
        <f>[1]results!FG76</f>
        <v>91.75</v>
      </c>
      <c r="AN35" s="12"/>
      <c r="AO35" s="12">
        <f>[2]results!FD76</f>
        <v>93.35</v>
      </c>
      <c r="AP35" s="12">
        <f>[2]results!FG76</f>
        <v>92.800000000000011</v>
      </c>
      <c r="AQ35" s="19"/>
    </row>
    <row r="36" spans="3:43" x14ac:dyDescent="0.45">
      <c r="C36" s="6"/>
      <c r="D36" s="6">
        <f>[1]results!DU77</f>
        <v>4000</v>
      </c>
      <c r="E36" s="7">
        <f>[1]results!DW77</f>
        <v>-8.5481738230541934E-3</v>
      </c>
      <c r="F36" s="7">
        <f>[1]results!DZ77</f>
        <v>-1.7121161889751421E-2</v>
      </c>
      <c r="G36" s="7"/>
      <c r="H36" s="7">
        <f>[2]results!DW77</f>
        <v>-2.763455489525633E-2</v>
      </c>
      <c r="I36" s="7">
        <f>[2]results!DZ77</f>
        <v>-7.3132015982846799E-2</v>
      </c>
      <c r="J36" s="7"/>
      <c r="P36" s="7">
        <f>[1]results!EH77</f>
        <v>0.44215832784867098</v>
      </c>
      <c r="Q36" s="7">
        <f>[1]results!EK77</f>
        <v>0.44526879146535153</v>
      </c>
      <c r="R36" s="7"/>
      <c r="S36" s="7">
        <f>[2]results!EH77</f>
        <v>0.44253934994426952</v>
      </c>
      <c r="T36" s="7">
        <f>[2]results!EK77</f>
        <v>0.4769152317837218</v>
      </c>
      <c r="V36" s="21">
        <f>[2]results!IO77</f>
        <v>119</v>
      </c>
      <c r="W36" s="21">
        <f>[1]results!IR77</f>
        <v>102.024</v>
      </c>
      <c r="X36" s="21">
        <f>[2]results!IR77</f>
        <v>76.116</v>
      </c>
      <c r="AA36" s="12">
        <f>[1]results!ES77</f>
        <v>6.8000000000000007</v>
      </c>
      <c r="AB36" s="12">
        <f>[1]results!EV77</f>
        <v>6.65</v>
      </c>
      <c r="AC36" s="12"/>
      <c r="AD36" s="12">
        <f>[2]results!ES77</f>
        <v>7.7</v>
      </c>
      <c r="AE36" s="12">
        <f>[2]results!EV77</f>
        <v>9.25</v>
      </c>
      <c r="AF36" s="11"/>
      <c r="AG36" s="11"/>
      <c r="AH36" s="11"/>
      <c r="AI36" s="11"/>
      <c r="AJ36" s="11"/>
      <c r="AK36" s="11"/>
      <c r="AL36" s="12">
        <f>[1]results!FD77</f>
        <v>99.7</v>
      </c>
      <c r="AM36" s="12">
        <f>[1]results!FG77</f>
        <v>99.7</v>
      </c>
      <c r="AN36" s="12"/>
      <c r="AO36" s="12">
        <f>[2]results!FD77</f>
        <v>99.5</v>
      </c>
      <c r="AP36" s="12">
        <f>[2]results!FG77</f>
        <v>99.550000000000011</v>
      </c>
      <c r="AQ36" s="19"/>
    </row>
    <row r="37" spans="3:43" x14ac:dyDescent="0.45">
      <c r="C37" s="6"/>
      <c r="D37" s="6">
        <f>[1]results!DU78</f>
        <v>8000</v>
      </c>
      <c r="E37" s="7">
        <f>[1]results!DW78</f>
        <v>1.1014758896931293E-3</v>
      </c>
      <c r="F37" s="7">
        <f>[1]results!DZ78</f>
        <v>-2.7516222781132221E-3</v>
      </c>
      <c r="G37" s="7"/>
      <c r="H37" s="7">
        <f>[2]results!DW78</f>
        <v>-2.725727705516723E-3</v>
      </c>
      <c r="I37" s="7">
        <f>[2]results!DZ78</f>
        <v>-1.1273959566596997E-2</v>
      </c>
      <c r="J37" s="7"/>
      <c r="P37" s="7">
        <f>[1]results!EH78</f>
        <v>0.31122101329873186</v>
      </c>
      <c r="Q37" s="7">
        <f>[1]results!EK78</f>
        <v>0.3116413695725998</v>
      </c>
      <c r="R37" s="7"/>
      <c r="S37" s="7">
        <f>[2]results!EH78</f>
        <v>0.30854802995209279</v>
      </c>
      <c r="T37" s="7">
        <f>[2]results!EK78</f>
        <v>0.31298685603118481</v>
      </c>
      <c r="V37" s="21">
        <f>[2]results!IO78</f>
        <v>119</v>
      </c>
      <c r="W37" s="21">
        <f>[1]results!IR78</f>
        <v>112.2655</v>
      </c>
      <c r="X37" s="21">
        <f>[2]results!IR78</f>
        <v>102.995</v>
      </c>
      <c r="AA37" s="12">
        <f>[1]results!ES78</f>
        <v>5.65</v>
      </c>
      <c r="AB37" s="12">
        <f>[1]results!EV78</f>
        <v>5.75</v>
      </c>
      <c r="AC37" s="12"/>
      <c r="AD37" s="12">
        <f>[2]results!ES78</f>
        <v>6.2</v>
      </c>
      <c r="AE37" s="12">
        <f>[2]results!EV78</f>
        <v>7.1499999999999995</v>
      </c>
      <c r="AF37" s="11"/>
      <c r="AG37" s="11"/>
      <c r="AH37" s="11"/>
      <c r="AI37" s="11"/>
      <c r="AJ37" s="11"/>
      <c r="AK37" s="11"/>
      <c r="AL37" s="12">
        <f>[1]results!FD78</f>
        <v>100</v>
      </c>
      <c r="AM37" s="12">
        <f>[1]results!FG78</f>
        <v>100</v>
      </c>
      <c r="AN37" s="12"/>
      <c r="AO37" s="12">
        <f>[2]results!FD78</f>
        <v>100</v>
      </c>
      <c r="AP37" s="12">
        <f>[2]results!FG78</f>
        <v>100</v>
      </c>
      <c r="AQ37" s="19"/>
    </row>
    <row r="38" spans="3:43" x14ac:dyDescent="0.45">
      <c r="C38" s="14"/>
      <c r="D38" s="14"/>
      <c r="E38" s="14"/>
      <c r="P38" s="14"/>
      <c r="V38" s="21"/>
      <c r="X38" s="11"/>
      <c r="AA38" s="18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8"/>
      <c r="AM38" s="11"/>
      <c r="AN38" s="11"/>
      <c r="AO38" s="11"/>
      <c r="AP38" s="11"/>
      <c r="AQ38" s="19"/>
    </row>
    <row r="39" spans="3:43" x14ac:dyDescent="0.45">
      <c r="C39" s="6">
        <f>[1]results!DT80</f>
        <v>18</v>
      </c>
      <c r="D39" s="6">
        <f>[1]results!DU80</f>
        <v>100</v>
      </c>
      <c r="E39" s="7">
        <f>[1]results!DW80</f>
        <v>-0.32978314349613935</v>
      </c>
      <c r="F39" s="7">
        <f>[1]results!DZ80</f>
        <v>-6.9442923511105811E-3</v>
      </c>
      <c r="H39" s="7">
        <f>[2]results!DW80</f>
        <v>-5.4098029857193959</v>
      </c>
      <c r="I39" s="7">
        <f>[2]results!DZ80</f>
        <v>-0.21876991369069498</v>
      </c>
      <c r="P39" s="7">
        <f>[1]results!EH80</f>
        <v>7.5700449456381103</v>
      </c>
      <c r="Q39" s="7">
        <f>[1]results!EK80</f>
        <v>3.8338061511549384</v>
      </c>
      <c r="S39" s="7">
        <f>[2]results!EH80</f>
        <v>10.806111717793081</v>
      </c>
      <c r="T39" s="7">
        <f>[2]results!EK80</f>
        <v>5.8617680444699838</v>
      </c>
      <c r="V39" s="21">
        <f>[2]results!IO80</f>
        <v>152</v>
      </c>
      <c r="W39" s="21">
        <f>[1]results!IR80</f>
        <v>39.8765</v>
      </c>
      <c r="X39" s="21">
        <f>[2]results!IR80</f>
        <v>34.725499999999997</v>
      </c>
      <c r="AA39" s="12">
        <f>[1]results!ES80</f>
        <v>74.45</v>
      </c>
      <c r="AB39" s="12">
        <f>[1]results!EV80</f>
        <v>37.950000000000003</v>
      </c>
      <c r="AC39" s="11"/>
      <c r="AD39" s="12">
        <f>[2]results!ES80</f>
        <v>78.05</v>
      </c>
      <c r="AE39" s="12">
        <f>[2]results!EV80</f>
        <v>44.3</v>
      </c>
      <c r="AF39" s="11"/>
      <c r="AG39" s="11"/>
      <c r="AH39" s="11"/>
      <c r="AI39" s="11"/>
      <c r="AJ39" s="11"/>
      <c r="AK39" s="11"/>
      <c r="AL39" s="12">
        <f>[1]results!FD80</f>
        <v>75</v>
      </c>
      <c r="AM39" s="12">
        <f>[1]results!FG80</f>
        <v>42.85</v>
      </c>
      <c r="AN39" s="11"/>
      <c r="AO39" s="12">
        <f>[2]results!FD80</f>
        <v>80.150000000000006</v>
      </c>
      <c r="AP39" s="12">
        <f>[2]results!FG80</f>
        <v>53.05</v>
      </c>
      <c r="AQ39" s="19"/>
    </row>
    <row r="40" spans="3:43" x14ac:dyDescent="0.45">
      <c r="C40" s="6"/>
      <c r="D40" s="6">
        <f>[1]results!DU81</f>
        <v>200</v>
      </c>
      <c r="E40" s="7">
        <f>[1]results!DW81</f>
        <v>0.35227303057907122</v>
      </c>
      <c r="F40" s="7">
        <f>[1]results!DZ81</f>
        <v>-8.3972255558042233E-2</v>
      </c>
      <c r="H40" s="7">
        <f>[2]results!DW81</f>
        <v>0.76658171324951874</v>
      </c>
      <c r="I40" s="7">
        <f>[2]results!DZ81</f>
        <v>-0.54277669606246792</v>
      </c>
      <c r="P40" s="7">
        <f>[1]results!EH81</f>
        <v>3.2029479474770257</v>
      </c>
      <c r="Q40" s="7">
        <f>[1]results!EK81</f>
        <v>2.5460805577386978</v>
      </c>
      <c r="S40" s="7">
        <f>[2]results!EH81</f>
        <v>4.0785672383143767</v>
      </c>
      <c r="T40" s="7">
        <f>[2]results!EK81</f>
        <v>3.9660855552616647</v>
      </c>
      <c r="V40" s="21">
        <f>[2]results!IO81</f>
        <v>152</v>
      </c>
      <c r="W40" s="21">
        <f>[1]results!IR81</f>
        <v>46.938499999999998</v>
      </c>
      <c r="X40" s="21">
        <f>[2]results!IR81</f>
        <v>36.686999999999998</v>
      </c>
      <c r="AA40" s="12">
        <f>[1]results!ES81</f>
        <v>72</v>
      </c>
      <c r="AB40" s="12">
        <f>[1]results!EV81</f>
        <v>24.349999999999998</v>
      </c>
      <c r="AC40" s="11"/>
      <c r="AD40" s="12">
        <f>[2]results!ES81</f>
        <v>74.400000000000006</v>
      </c>
      <c r="AE40" s="12">
        <f>[2]results!EV81</f>
        <v>30.8</v>
      </c>
      <c r="AF40" s="11"/>
      <c r="AG40" s="11"/>
      <c r="AH40" s="11"/>
      <c r="AI40" s="11"/>
      <c r="AJ40" s="11"/>
      <c r="AK40" s="11"/>
      <c r="AL40" s="12">
        <f>[1]results!FD81</f>
        <v>76.7</v>
      </c>
      <c r="AM40" s="12">
        <f>[1]results!FG81</f>
        <v>39</v>
      </c>
      <c r="AN40" s="11"/>
      <c r="AO40" s="12">
        <f>[2]results!FD81</f>
        <v>77.900000000000006</v>
      </c>
      <c r="AP40" s="12">
        <f>[2]results!FG81</f>
        <v>45.9</v>
      </c>
      <c r="AQ40" s="19"/>
    </row>
    <row r="41" spans="3:43" x14ac:dyDescent="0.45">
      <c r="C41" s="6"/>
      <c r="D41" s="6">
        <f>[1]results!DU82</f>
        <v>500</v>
      </c>
      <c r="E41" s="7">
        <f>[1]results!DW82</f>
        <v>8.9759432058856906E-2</v>
      </c>
      <c r="F41" s="7">
        <f>[1]results!DZ82</f>
        <v>-2.6812423669700113E-2</v>
      </c>
      <c r="H41" s="7">
        <f>[2]results!DW82</f>
        <v>0.10926431762838934</v>
      </c>
      <c r="I41" s="7">
        <f>[2]results!DZ82</f>
        <v>-0.30855489086667032</v>
      </c>
      <c r="P41" s="7">
        <f>[1]results!EH82</f>
        <v>1.3966046867560331</v>
      </c>
      <c r="Q41" s="7">
        <f>[1]results!EK82</f>
        <v>1.3889289763220227</v>
      </c>
      <c r="S41" s="7">
        <f>[2]results!EH82</f>
        <v>1.5652285636964296</v>
      </c>
      <c r="T41" s="7">
        <f>[2]results!EK82</f>
        <v>1.928881693663367</v>
      </c>
      <c r="V41" s="21">
        <f>[2]results!IO82</f>
        <v>152</v>
      </c>
      <c r="W41" s="21">
        <f>[1]results!IR82</f>
        <v>63.988</v>
      </c>
      <c r="X41" s="21">
        <f>[2]results!IR82</f>
        <v>44.1235</v>
      </c>
      <c r="AA41" s="12">
        <f>[1]results!ES82</f>
        <v>28.050000000000004</v>
      </c>
      <c r="AB41" s="12">
        <f>[1]results!EV82</f>
        <v>14.000000000000002</v>
      </c>
      <c r="AC41" s="11"/>
      <c r="AD41" s="12">
        <f>[2]results!ES82</f>
        <v>31.7</v>
      </c>
      <c r="AE41" s="12">
        <f>[2]results!EV82</f>
        <v>20.599999999999998</v>
      </c>
      <c r="AF41" s="11"/>
      <c r="AG41" s="11"/>
      <c r="AH41" s="11"/>
      <c r="AI41" s="11"/>
      <c r="AJ41" s="11"/>
      <c r="AK41" s="11"/>
      <c r="AL41" s="12">
        <f>[1]results!FD82</f>
        <v>62.749999999999993</v>
      </c>
      <c r="AM41" s="12">
        <f>[1]results!FG82</f>
        <v>49.65</v>
      </c>
      <c r="AN41" s="11"/>
      <c r="AO41" s="12">
        <f>[2]results!FD82</f>
        <v>67.300000000000011</v>
      </c>
      <c r="AP41" s="12">
        <f>[2]results!FG82</f>
        <v>51</v>
      </c>
      <c r="AQ41" s="19"/>
    </row>
    <row r="42" spans="3:43" x14ac:dyDescent="0.45">
      <c r="C42" s="3"/>
      <c r="D42" s="6">
        <f>[1]results!DU83</f>
        <v>1000</v>
      </c>
      <c r="E42" s="7">
        <f>[1]results!DW83</f>
        <v>2.7242743654606227E-2</v>
      </c>
      <c r="F42" s="7">
        <f>[1]results!DZ83</f>
        <v>2.4842723829347543E-3</v>
      </c>
      <c r="H42" s="7">
        <f>[2]results!DW83</f>
        <v>1.0557562257932234E-2</v>
      </c>
      <c r="I42" s="7">
        <f>[2]results!DZ83</f>
        <v>-0.21332769122548259</v>
      </c>
      <c r="P42" s="7">
        <f>[1]results!EH83</f>
        <v>0.86800945022472409</v>
      </c>
      <c r="Q42" s="7">
        <f>[1]results!EK83</f>
        <v>0.89310565713369094</v>
      </c>
      <c r="S42" s="7">
        <f>[2]results!EH83</f>
        <v>0.86562813976092112</v>
      </c>
      <c r="T42" s="7">
        <f>[2]results!EK83</f>
        <v>1.0771386367364291</v>
      </c>
      <c r="V42" s="21">
        <f>[2]results!IO83</f>
        <v>152</v>
      </c>
      <c r="W42" s="21">
        <f>[1]results!IR83</f>
        <v>83.212999999999994</v>
      </c>
      <c r="X42" s="21">
        <f>[2]results!IR83</f>
        <v>58.125</v>
      </c>
      <c r="AA42" s="12">
        <f>[1]results!ES83</f>
        <v>14.75</v>
      </c>
      <c r="AB42" s="12">
        <f>[1]results!EV83</f>
        <v>9.65</v>
      </c>
      <c r="AC42" s="11"/>
      <c r="AD42" s="12">
        <f>[2]results!ES83</f>
        <v>17.549999999999997</v>
      </c>
      <c r="AE42" s="12">
        <f>[2]results!EV83</f>
        <v>16.600000000000001</v>
      </c>
      <c r="AF42" s="11"/>
      <c r="AG42" s="11"/>
      <c r="AH42" s="11"/>
      <c r="AI42" s="11"/>
      <c r="AJ42" s="11"/>
      <c r="AK42" s="11"/>
      <c r="AL42" s="12">
        <f>[1]results!FD83</f>
        <v>78.05</v>
      </c>
      <c r="AM42" s="12">
        <f>[1]results!FG83</f>
        <v>70.899999999999991</v>
      </c>
      <c r="AN42" s="11"/>
      <c r="AO42" s="12">
        <f>[2]results!FD83</f>
        <v>81.150000000000006</v>
      </c>
      <c r="AP42" s="12">
        <f>[2]results!FG83</f>
        <v>72.05</v>
      </c>
      <c r="AQ42" s="19"/>
    </row>
    <row r="43" spans="3:43" x14ac:dyDescent="0.45">
      <c r="C43" s="6"/>
      <c r="D43" s="6">
        <f>[1]results!DU84</f>
        <v>2000</v>
      </c>
      <c r="E43" s="7">
        <f>[1]results!DW84</f>
        <v>-8.8098069747789554E-3</v>
      </c>
      <c r="F43" s="7">
        <f>[1]results!DZ84</f>
        <v>-2.2486245798439195E-2</v>
      </c>
      <c r="H43" s="7">
        <f>[2]results!DW84</f>
        <v>-2.9800102209981656E-2</v>
      </c>
      <c r="I43" s="7">
        <f>[2]results!DZ84</f>
        <v>-0.1445685957689001</v>
      </c>
      <c r="P43" s="7">
        <f>[1]results!EH84</f>
        <v>0.59078721698859327</v>
      </c>
      <c r="Q43" s="7">
        <f>[1]results!EK84</f>
        <v>0.60908277690991564</v>
      </c>
      <c r="S43" s="7">
        <f>[2]results!EH84</f>
        <v>0.57800996018782591</v>
      </c>
      <c r="T43" s="7">
        <f>[2]results!EK84</f>
        <v>0.64243805013427546</v>
      </c>
      <c r="V43" s="21">
        <f>[2]results!IO84</f>
        <v>152</v>
      </c>
      <c r="W43" s="21">
        <f>[1]results!IR84</f>
        <v>103.16849999999999</v>
      </c>
      <c r="X43" s="21">
        <f>[2]results!IR84</f>
        <v>78.969499999999996</v>
      </c>
      <c r="AA43" s="12">
        <f>[1]results!ES84</f>
        <v>9.7000000000000011</v>
      </c>
      <c r="AB43" s="12">
        <f>[1]results!EV84</f>
        <v>8.6999999999999993</v>
      </c>
      <c r="AC43" s="11"/>
      <c r="AD43" s="12">
        <f>[2]results!ES84</f>
        <v>10.85</v>
      </c>
      <c r="AE43" s="12">
        <f>[2]results!EV84</f>
        <v>11.5</v>
      </c>
      <c r="AF43" s="11"/>
      <c r="AG43" s="11"/>
      <c r="AH43" s="11"/>
      <c r="AI43" s="11"/>
      <c r="AJ43" s="11"/>
      <c r="AK43" s="11"/>
      <c r="AL43" s="12">
        <f>[1]results!FD84</f>
        <v>95.7</v>
      </c>
      <c r="AM43" s="12">
        <f>[1]results!FG84</f>
        <v>94.1</v>
      </c>
      <c r="AN43" s="11"/>
      <c r="AO43" s="12">
        <f>[2]results!FD84</f>
        <v>96.75</v>
      </c>
      <c r="AP43" s="12">
        <f>[2]results!FG84</f>
        <v>95.6</v>
      </c>
      <c r="AQ43" s="19"/>
    </row>
    <row r="44" spans="3:43" x14ac:dyDescent="0.45">
      <c r="C44" s="6"/>
      <c r="D44" s="6">
        <f>[1]results!DU85</f>
        <v>4000</v>
      </c>
      <c r="E44" s="7">
        <f>[1]results!DW85</f>
        <v>-1.5302276463532482E-2</v>
      </c>
      <c r="F44" s="7">
        <f>[1]results!DZ85</f>
        <v>-1.8916966018364262E-2</v>
      </c>
      <c r="H44" s="7">
        <f>[2]results!DW85</f>
        <v>-2.5354749100740603E-2</v>
      </c>
      <c r="I44" s="7">
        <f>[2]results!DZ85</f>
        <v>-7.352116308211E-2</v>
      </c>
      <c r="P44" s="7">
        <f>[1]results!EH85</f>
        <v>0.41113392010434296</v>
      </c>
      <c r="Q44" s="7">
        <f>[1]results!EK85</f>
        <v>0.42083504351376139</v>
      </c>
      <c r="S44" s="7">
        <f>[2]results!EH85</f>
        <v>0.39567420329441083</v>
      </c>
      <c r="T44" s="7">
        <f>[2]results!EK85</f>
        <v>0.43277101025631481</v>
      </c>
      <c r="V44" s="21">
        <f>[2]results!IO85</f>
        <v>152</v>
      </c>
      <c r="W44" s="21">
        <f>[1]results!IR85</f>
        <v>123.7375</v>
      </c>
      <c r="X44" s="21">
        <f>[2]results!IR85</f>
        <v>92.313999999999993</v>
      </c>
      <c r="AA44" s="12">
        <f>[1]results!ES85</f>
        <v>7.35</v>
      </c>
      <c r="AB44" s="12">
        <f>[1]results!EV85</f>
        <v>7.3999999999999995</v>
      </c>
      <c r="AC44" s="11"/>
      <c r="AD44" s="12">
        <f>[2]results!ES85</f>
        <v>8.2000000000000011</v>
      </c>
      <c r="AE44" s="12">
        <f>[2]results!EV85</f>
        <v>8.4500000000000011</v>
      </c>
      <c r="AF44" s="11"/>
      <c r="AG44" s="11"/>
      <c r="AH44" s="11"/>
      <c r="AI44" s="11"/>
      <c r="AJ44" s="11"/>
      <c r="AK44" s="11"/>
      <c r="AL44" s="12">
        <f>[1]results!FD85</f>
        <v>99.850000000000009</v>
      </c>
      <c r="AM44" s="12">
        <f>[1]results!FG85</f>
        <v>99.9</v>
      </c>
      <c r="AN44" s="11"/>
      <c r="AO44" s="12">
        <f>[2]results!FD85</f>
        <v>99.9</v>
      </c>
      <c r="AP44" s="12">
        <f>[2]results!FG85</f>
        <v>99.95</v>
      </c>
      <c r="AQ44" s="19"/>
    </row>
    <row r="45" spans="3:43" x14ac:dyDescent="0.45">
      <c r="C45" s="6"/>
      <c r="D45" s="6">
        <f>[1]results!DU86</f>
        <v>8000</v>
      </c>
      <c r="E45" s="7">
        <f>[1]results!DW86</f>
        <v>1.4075416598335166E-3</v>
      </c>
      <c r="F45" s="7">
        <f>[1]results!DZ86</f>
        <v>-3.3443481625412444E-3</v>
      </c>
      <c r="H45" s="7">
        <f>[2]results!DW86</f>
        <v>-4.8949610266975081E-4</v>
      </c>
      <c r="I45" s="7">
        <f>[2]results!DZ86</f>
        <v>-1.4374948547533323E-2</v>
      </c>
      <c r="P45" s="7">
        <f>[1]results!EH86</f>
        <v>0.28861493830370122</v>
      </c>
      <c r="Q45" s="7">
        <f>[1]results!EK86</f>
        <v>0.28944184209516571</v>
      </c>
      <c r="S45" s="7">
        <f>[2]results!EH86</f>
        <v>0.27702687444913299</v>
      </c>
      <c r="T45" s="7">
        <f>[2]results!EK86</f>
        <v>0.28517411885904409</v>
      </c>
      <c r="V45" s="21">
        <f>[2]results!IO86</f>
        <v>152</v>
      </c>
      <c r="W45" s="21">
        <f>[1]results!IR86</f>
        <v>140.9735</v>
      </c>
      <c r="X45" s="21">
        <f>[2]results!IR86</f>
        <v>120.88200000000001</v>
      </c>
      <c r="AA45" s="12">
        <f>[1]results!ES86</f>
        <v>6.35</v>
      </c>
      <c r="AB45" s="12">
        <f>[1]results!EV86</f>
        <v>6.4</v>
      </c>
      <c r="AC45" s="11"/>
      <c r="AD45" s="12">
        <f>[2]results!ES86</f>
        <v>6.25</v>
      </c>
      <c r="AE45" s="12">
        <f>[2]results!EV86</f>
        <v>7.6499999999999995</v>
      </c>
      <c r="AF45" s="11"/>
      <c r="AG45" s="11"/>
      <c r="AH45" s="11"/>
      <c r="AI45" s="11"/>
      <c r="AJ45" s="11"/>
      <c r="AK45" s="11"/>
      <c r="AL45" s="12">
        <f>[1]results!FD86</f>
        <v>100</v>
      </c>
      <c r="AM45" s="12">
        <f>[1]results!FG86</f>
        <v>100</v>
      </c>
      <c r="AN45" s="11"/>
      <c r="AO45" s="12">
        <f>[2]results!FD86</f>
        <v>100</v>
      </c>
      <c r="AP45" s="12">
        <f>[2]results!FG86</f>
        <v>100</v>
      </c>
      <c r="AQ45" s="19"/>
    </row>
    <row r="46" spans="3:43" x14ac:dyDescent="0.45">
      <c r="V46" s="21"/>
      <c r="X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9"/>
    </row>
    <row r="47" spans="3:43" x14ac:dyDescent="0.45">
      <c r="C47" s="6">
        <f>[1]results!DT88</f>
        <v>20</v>
      </c>
      <c r="D47" s="6">
        <f>[1]results!DU88</f>
        <v>100</v>
      </c>
      <c r="E47" s="7">
        <f>[1]results!DW88</f>
        <v>-1.7279421037951856</v>
      </c>
      <c r="F47" s="7">
        <f>[1]results!DZ88</f>
        <v>-6.27674793787769E-2</v>
      </c>
      <c r="H47" s="7">
        <f>[2]results!DW88</f>
        <v>-9.9125182599416259</v>
      </c>
      <c r="I47" s="7">
        <f>[2]results!DZ88</f>
        <v>-0.34154088186831916</v>
      </c>
      <c r="P47" s="7">
        <f>[1]results!EH88</f>
        <v>8.2220967746588371</v>
      </c>
      <c r="Q47" s="7">
        <f>[1]results!EK88</f>
        <v>3.7275053640350908</v>
      </c>
      <c r="S47" s="7">
        <f>[2]results!EH88</f>
        <v>14.217556084256353</v>
      </c>
      <c r="T47" s="7">
        <f>[2]results!EK88</f>
        <v>5.715261435356271</v>
      </c>
      <c r="V47" s="21">
        <f>[2]results!IO88</f>
        <v>189</v>
      </c>
      <c r="W47" s="21">
        <f>[1]results!IR88</f>
        <v>44.743499999999997</v>
      </c>
      <c r="X47" s="21">
        <f>[2]results!IR88</f>
        <v>38.994</v>
      </c>
      <c r="AA47" s="12">
        <f>[1]results!ES88</f>
        <v>66.8</v>
      </c>
      <c r="AB47" s="12">
        <f>[1]results!EV88</f>
        <v>38.9</v>
      </c>
      <c r="AC47" s="11"/>
      <c r="AD47" s="12">
        <f>[2]results!ES88</f>
        <v>78.2</v>
      </c>
      <c r="AE47" s="12">
        <f>[2]results!EV88</f>
        <v>46.050000000000004</v>
      </c>
      <c r="AF47" s="11"/>
      <c r="AG47" s="11"/>
      <c r="AH47" s="11"/>
      <c r="AI47" s="11"/>
      <c r="AJ47" s="11"/>
      <c r="AK47" s="11"/>
      <c r="AL47" s="12">
        <f>[1]results!FD88</f>
        <v>70.05</v>
      </c>
      <c r="AM47" s="12">
        <f>[1]results!FG88</f>
        <v>48.15</v>
      </c>
      <c r="AN47" s="11"/>
      <c r="AO47" s="12">
        <f>[2]results!FD88</f>
        <v>82.8</v>
      </c>
      <c r="AP47" s="12">
        <f>[2]results!FG88</f>
        <v>53.75</v>
      </c>
      <c r="AQ47" s="19"/>
    </row>
    <row r="48" spans="3:43" x14ac:dyDescent="0.45">
      <c r="C48" s="6"/>
      <c r="D48" s="6">
        <f>[1]results!DU89</f>
        <v>200</v>
      </c>
      <c r="E48" s="7">
        <f>[1]results!DW89</f>
        <v>0.55100967593467132</v>
      </c>
      <c r="F48" s="7">
        <f>[1]results!DZ89</f>
        <v>-9.1475450035764225E-2</v>
      </c>
      <c r="H48" s="7">
        <f>[2]results!DW89</f>
        <v>1.0664831845278644</v>
      </c>
      <c r="I48" s="7">
        <f>[2]results!DZ89</f>
        <v>-0.67420763827139607</v>
      </c>
      <c r="P48" s="7">
        <f>[1]results!EH89</f>
        <v>4.6299340495760868</v>
      </c>
      <c r="Q48" s="7">
        <f>[1]results!EK89</f>
        <v>2.389177456886602</v>
      </c>
      <c r="S48" s="7">
        <f>[2]results!EH89</f>
        <v>5.3195217715911465</v>
      </c>
      <c r="T48" s="7">
        <f>[2]results!EK89</f>
        <v>3.5135788488146678</v>
      </c>
      <c r="V48" s="21">
        <f>[2]results!IO89</f>
        <v>189</v>
      </c>
      <c r="W48" s="21">
        <f>[1]results!IR89</f>
        <v>52.561</v>
      </c>
      <c r="X48" s="21">
        <f>[2]results!IR89</f>
        <v>41.119500000000002</v>
      </c>
      <c r="AA48" s="12">
        <f>[1]results!ES89</f>
        <v>93.100000000000009</v>
      </c>
      <c r="AB48" s="12">
        <f>[1]results!EV89</f>
        <v>24.75</v>
      </c>
      <c r="AC48" s="11"/>
      <c r="AD48" s="12">
        <f>[2]results!ES89</f>
        <v>92</v>
      </c>
      <c r="AE48" s="12">
        <f>[2]results!EV89</f>
        <v>32.25</v>
      </c>
      <c r="AF48" s="11"/>
      <c r="AG48" s="11"/>
      <c r="AH48" s="11"/>
      <c r="AI48" s="11"/>
      <c r="AJ48" s="11"/>
      <c r="AK48" s="11"/>
      <c r="AL48" s="12">
        <f>[1]results!FD89</f>
        <v>92.800000000000011</v>
      </c>
      <c r="AM48" s="12">
        <f>[1]results!FG89</f>
        <v>41.55</v>
      </c>
      <c r="AN48" s="11"/>
      <c r="AO48" s="12">
        <f>[2]results!FD89</f>
        <v>92.65</v>
      </c>
      <c r="AP48" s="12">
        <f>[2]results!FG89</f>
        <v>49.05</v>
      </c>
      <c r="AQ48" s="19"/>
    </row>
    <row r="49" spans="3:43" x14ac:dyDescent="0.45">
      <c r="C49" s="6"/>
      <c r="D49" s="6">
        <f>[1]results!DU90</f>
        <v>500</v>
      </c>
      <c r="E49" s="7">
        <f>[1]results!DW90</f>
        <v>6.7192279650737902E-2</v>
      </c>
      <c r="F49" s="7">
        <f>[1]results!DZ90</f>
        <v>-4.1846759689997161E-2</v>
      </c>
      <c r="H49" s="7">
        <f>[2]results!DW90</f>
        <v>7.7351029315946909E-2</v>
      </c>
      <c r="I49" s="7">
        <f>[2]results!DZ90</f>
        <v>-0.36122840995172256</v>
      </c>
      <c r="P49" s="7">
        <f>[1]results!EH90</f>
        <v>1.3814896236201297</v>
      </c>
      <c r="Q49" s="7">
        <f>[1]results!EK90</f>
        <v>1.3326686231250451</v>
      </c>
      <c r="S49" s="7">
        <f>[2]results!EH90</f>
        <v>1.4583452402107142</v>
      </c>
      <c r="T49" s="7">
        <f>[2]results!EK90</f>
        <v>1.855574348818861</v>
      </c>
      <c r="V49" s="21">
        <f>[2]results!IO90</f>
        <v>189</v>
      </c>
      <c r="W49" s="21">
        <f>[1]results!IR90</f>
        <v>72.438000000000002</v>
      </c>
      <c r="X49" s="21">
        <f>[2]results!IR90</f>
        <v>49.131</v>
      </c>
      <c r="AA49" s="12">
        <f>[1]results!ES90</f>
        <v>33.4</v>
      </c>
      <c r="AB49" s="12">
        <f>[1]results!EV90</f>
        <v>15.1</v>
      </c>
      <c r="AC49" s="11"/>
      <c r="AD49" s="12">
        <f>[2]results!ES90</f>
        <v>39.050000000000004</v>
      </c>
      <c r="AE49" s="12">
        <f>[2]results!EV90</f>
        <v>20.3</v>
      </c>
      <c r="AF49" s="11"/>
      <c r="AG49" s="11"/>
      <c r="AH49" s="11"/>
      <c r="AI49" s="11"/>
      <c r="AJ49" s="11"/>
      <c r="AK49" s="11"/>
      <c r="AL49" s="12">
        <f>[1]results!FD90</f>
        <v>69.599999999999994</v>
      </c>
      <c r="AM49" s="12">
        <f>[1]results!FG90</f>
        <v>54.2</v>
      </c>
      <c r="AN49" s="11"/>
      <c r="AO49" s="12">
        <f>[2]results!FD90</f>
        <v>71.95</v>
      </c>
      <c r="AP49" s="12">
        <f>[2]results!FG90</f>
        <v>54.7</v>
      </c>
      <c r="AQ49" s="19"/>
    </row>
    <row r="50" spans="3:43" x14ac:dyDescent="0.45">
      <c r="C50" s="3"/>
      <c r="D50" s="6">
        <f>[1]results!DU91</f>
        <v>1000</v>
      </c>
      <c r="E50" s="7">
        <f>[1]results!DW91</f>
        <v>2.2361850366360535E-2</v>
      </c>
      <c r="F50" s="7">
        <f>[1]results!DZ91</f>
        <v>-9.3400970369509045E-3</v>
      </c>
      <c r="H50" s="7">
        <f>[2]results!DW91</f>
        <v>4.036887201781891E-3</v>
      </c>
      <c r="I50" s="7">
        <f>[2]results!DZ91</f>
        <v>-0.2187996504904598</v>
      </c>
      <c r="P50" s="7">
        <f>[1]results!EH91</f>
        <v>0.84218871335990508</v>
      </c>
      <c r="Q50" s="7">
        <f>[1]results!EK91</f>
        <v>0.86306121033960426</v>
      </c>
      <c r="S50" s="7">
        <f>[2]results!EH91</f>
        <v>0.82310407477115211</v>
      </c>
      <c r="T50" s="7">
        <f>[2]results!EK91</f>
        <v>1.0363111809222039</v>
      </c>
      <c r="V50" s="21">
        <f>[2]results!IO91</f>
        <v>189</v>
      </c>
      <c r="W50" s="21">
        <f>[1]results!IR91</f>
        <v>95.778999999999996</v>
      </c>
      <c r="X50" s="21">
        <f>[2]results!IR91</f>
        <v>64.450999999999993</v>
      </c>
      <c r="AA50" s="12">
        <f>[1]results!ES91</f>
        <v>18.7</v>
      </c>
      <c r="AB50" s="12">
        <f>[1]results!EV91</f>
        <v>11.200000000000001</v>
      </c>
      <c r="AC50" s="11"/>
      <c r="AD50" s="12">
        <f>[2]results!ES91</f>
        <v>20.8</v>
      </c>
      <c r="AE50" s="12">
        <f>[2]results!EV91</f>
        <v>15.85</v>
      </c>
      <c r="AF50" s="11"/>
      <c r="AG50" s="11"/>
      <c r="AH50" s="11"/>
      <c r="AI50" s="11"/>
      <c r="AJ50" s="11"/>
      <c r="AK50" s="11"/>
      <c r="AL50" s="12">
        <f>[1]results!FD91</f>
        <v>82.5</v>
      </c>
      <c r="AM50" s="12">
        <f>[1]results!FG91</f>
        <v>75.7</v>
      </c>
      <c r="AN50" s="11"/>
      <c r="AO50" s="12">
        <f>[2]results!FD91</f>
        <v>86.95</v>
      </c>
      <c r="AP50" s="12">
        <f>[2]results!FG91</f>
        <v>75.7</v>
      </c>
      <c r="AQ50" s="19"/>
    </row>
    <row r="51" spans="3:43" x14ac:dyDescent="0.45">
      <c r="C51" s="6"/>
      <c r="D51" s="6">
        <f>[1]results!DU92</f>
        <v>2000</v>
      </c>
      <c r="E51" s="7">
        <f>[1]results!DW92</f>
        <v>4.0741385348322303E-3</v>
      </c>
      <c r="F51" s="7">
        <f>[1]results!DZ92</f>
        <v>-1.7933150030216238E-2</v>
      </c>
      <c r="H51" s="7">
        <f>[2]results!DW92</f>
        <v>-2.53430571331848E-3</v>
      </c>
      <c r="I51" s="7">
        <f>[2]results!DZ92</f>
        <v>-0.11969997244040699</v>
      </c>
      <c r="P51" s="7">
        <f>[1]results!EH92</f>
        <v>0.5546825358084928</v>
      </c>
      <c r="Q51" s="7">
        <f>[1]results!EK92</f>
        <v>0.57222157957876929</v>
      </c>
      <c r="S51" s="7">
        <f>[2]results!EH92</f>
        <v>0.53108025473355114</v>
      </c>
      <c r="T51" s="7">
        <f>[2]results!EK92</f>
        <v>0.60370592053848404</v>
      </c>
      <c r="V51" s="21">
        <f>[2]results!IO92</f>
        <v>189</v>
      </c>
      <c r="W51" s="21">
        <f>[1]results!IR92</f>
        <v>121.181</v>
      </c>
      <c r="X51" s="21">
        <f>[2]results!IR92</f>
        <v>91.634500000000003</v>
      </c>
      <c r="AA51" s="12">
        <f>[1]results!ES92</f>
        <v>10.35</v>
      </c>
      <c r="AB51" s="12">
        <f>[1]results!EV92</f>
        <v>9</v>
      </c>
      <c r="AC51" s="11"/>
      <c r="AD51" s="12">
        <f>[2]results!ES92</f>
        <v>11.899999999999999</v>
      </c>
      <c r="AE51" s="12">
        <f>[2]results!EV92</f>
        <v>11.65</v>
      </c>
      <c r="AF51" s="11"/>
      <c r="AG51" s="11"/>
      <c r="AH51" s="11"/>
      <c r="AI51" s="11"/>
      <c r="AJ51" s="11"/>
      <c r="AK51" s="11"/>
      <c r="AL51" s="12">
        <f>[1]results!FD92</f>
        <v>96.5</v>
      </c>
      <c r="AM51" s="12">
        <f>[1]results!FG92</f>
        <v>95.399999999999991</v>
      </c>
      <c r="AN51" s="11"/>
      <c r="AO51" s="12">
        <f>[2]results!FD92</f>
        <v>98.350000000000009</v>
      </c>
      <c r="AP51" s="12">
        <f>[2]results!FG92</f>
        <v>96.7</v>
      </c>
      <c r="AQ51" s="19"/>
    </row>
    <row r="52" spans="3:43" ht="15.5" customHeight="1" x14ac:dyDescent="0.45">
      <c r="C52" s="6"/>
      <c r="D52" s="6">
        <f>[1]results!DU93</f>
        <v>4000</v>
      </c>
      <c r="E52" s="7">
        <f>[1]results!DW93</f>
        <v>-1.3742780902964996E-2</v>
      </c>
      <c r="F52" s="7">
        <f>[1]results!DZ93</f>
        <v>-1.4401313552194078E-2</v>
      </c>
      <c r="H52" s="7">
        <f>[2]results!DW93</f>
        <v>-1.7849354452014611E-2</v>
      </c>
      <c r="I52" s="7">
        <f>[2]results!DZ93</f>
        <v>-6.8899475221617712E-2</v>
      </c>
      <c r="P52" s="7">
        <f>[1]results!EH93</f>
        <v>0.38939554283959771</v>
      </c>
      <c r="Q52" s="7">
        <f>[1]results!EK93</f>
        <v>0.40250368091206679</v>
      </c>
      <c r="S52" s="7">
        <f>[2]results!EH93</f>
        <v>0.36239456712698936</v>
      </c>
      <c r="T52" s="7">
        <f>[2]results!EK93</f>
        <v>0.40519981505328528</v>
      </c>
      <c r="V52" s="21">
        <f>[2]results!IO93</f>
        <v>189</v>
      </c>
      <c r="W52" s="21">
        <f>[1]results!IR93</f>
        <v>145.92449999999999</v>
      </c>
      <c r="X52" s="21">
        <f>[2]results!IR93</f>
        <v>110.634</v>
      </c>
      <c r="AA52" s="12">
        <f>[1]results!ES93</f>
        <v>9.1</v>
      </c>
      <c r="AB52" s="12">
        <f>[1]results!EV93</f>
        <v>8.4500000000000011</v>
      </c>
      <c r="AC52" s="11"/>
      <c r="AD52" s="12">
        <f>[2]results!ES93</f>
        <v>9.1</v>
      </c>
      <c r="AE52" s="12">
        <f>[2]results!EV93</f>
        <v>10.299999999999999</v>
      </c>
      <c r="AF52" s="11"/>
      <c r="AG52" s="11"/>
      <c r="AH52" s="11"/>
      <c r="AI52" s="11"/>
      <c r="AJ52" s="11"/>
      <c r="AK52" s="11"/>
      <c r="AL52" s="12">
        <f>[1]results!FD93</f>
        <v>99.95</v>
      </c>
      <c r="AM52" s="12">
        <f>[1]results!FG93</f>
        <v>99.95</v>
      </c>
      <c r="AN52" s="11"/>
      <c r="AO52" s="12">
        <f>[2]results!FD93</f>
        <v>100</v>
      </c>
      <c r="AP52" s="12">
        <f>[2]results!FG93</f>
        <v>100</v>
      </c>
      <c r="AQ52" s="19"/>
    </row>
    <row r="53" spans="3:43" ht="15.5" customHeight="1" x14ac:dyDescent="0.45">
      <c r="C53" s="6"/>
      <c r="D53" s="6">
        <f>[1]results!DU94</f>
        <v>8000</v>
      </c>
      <c r="E53" s="7">
        <f>[1]results!DW94</f>
        <v>3.3460463666006774E-3</v>
      </c>
      <c r="F53" s="7">
        <f>[1]results!DZ94</f>
        <v>-2.7094210493757153E-4</v>
      </c>
      <c r="H53" s="7">
        <f>[2]results!DW94</f>
        <v>1.4715201128440102E-3</v>
      </c>
      <c r="I53" s="7">
        <f>[2]results!DZ94</f>
        <v>-1.6005148148464987E-2</v>
      </c>
      <c r="P53" s="7">
        <f>[1]results!EH94</f>
        <v>0.27001442561406253</v>
      </c>
      <c r="Q53" s="7">
        <f>[1]results!EK94</f>
        <v>0.27088663493443754</v>
      </c>
      <c r="S53" s="7">
        <f>[2]results!EH94</f>
        <v>0.24901290252822322</v>
      </c>
      <c r="T53" s="7">
        <f>[2]results!EK94</f>
        <v>0.26106744442850771</v>
      </c>
      <c r="V53" s="21">
        <f>[2]results!IO94</f>
        <v>189</v>
      </c>
      <c r="W53" s="21">
        <f>[1]results!IR94</f>
        <v>170.82599999999999</v>
      </c>
      <c r="X53" s="21">
        <f>[2]results!IR94</f>
        <v>139.16849999999999</v>
      </c>
      <c r="AA53" s="12">
        <f>[1]results!ES94</f>
        <v>7.2499999999999991</v>
      </c>
      <c r="AB53" s="12">
        <f>[1]results!EV94</f>
        <v>6.8000000000000007</v>
      </c>
      <c r="AC53" s="11"/>
      <c r="AD53" s="12">
        <f>[2]results!ES94</f>
        <v>6.35</v>
      </c>
      <c r="AE53" s="12">
        <f>[2]results!EV94</f>
        <v>7.4499999999999993</v>
      </c>
      <c r="AF53" s="11"/>
      <c r="AG53" s="11"/>
      <c r="AH53" s="11"/>
      <c r="AI53" s="11"/>
      <c r="AJ53" s="11"/>
      <c r="AK53" s="11"/>
      <c r="AL53" s="12">
        <f>[1]results!FD94</f>
        <v>100</v>
      </c>
      <c r="AM53" s="12">
        <f>[1]results!FG94</f>
        <v>100</v>
      </c>
      <c r="AN53" s="11"/>
      <c r="AO53" s="12">
        <f>[2]results!FD94</f>
        <v>100</v>
      </c>
      <c r="AP53" s="12">
        <f>[2]results!FG94</f>
        <v>100</v>
      </c>
      <c r="AQ53" s="19"/>
    </row>
    <row r="54" spans="3:43" x14ac:dyDescent="0.4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</row>
  </sheetData>
  <mergeCells count="12">
    <mergeCell ref="AL5:AM5"/>
    <mergeCell ref="AO5:AP5"/>
    <mergeCell ref="E2:O2"/>
    <mergeCell ref="AA2:AK2"/>
    <mergeCell ref="AL2:AV2"/>
    <mergeCell ref="E5:F5"/>
    <mergeCell ref="H5:I5"/>
    <mergeCell ref="P5:Q5"/>
    <mergeCell ref="S5:T5"/>
    <mergeCell ref="AA5:AB5"/>
    <mergeCell ref="AD5:AE5"/>
    <mergeCell ref="P2:T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B767-2DC3-4F0D-B866-81120F8C18DD}">
  <dimension ref="A1:AV47"/>
  <sheetViews>
    <sheetView tabSelected="1" topLeftCell="B1" zoomScale="70" zoomScaleNormal="70" workbookViewId="0">
      <selection activeCell="AE4" sqref="H4:AE5"/>
    </sheetView>
  </sheetViews>
  <sheetFormatPr defaultRowHeight="14.25" x14ac:dyDescent="0.45"/>
  <cols>
    <col min="1" max="1" width="0" hidden="1" customWidth="1"/>
    <col min="7" max="7" width="1.33203125" customWidth="1"/>
    <col min="10" max="10" width="1.53125" customWidth="1"/>
    <col min="11" max="15" width="1.53125" hidden="1" customWidth="1"/>
    <col min="18" max="18" width="2.265625" customWidth="1"/>
    <col min="21" max="25" width="2.3984375" hidden="1" customWidth="1"/>
    <col min="26" max="26" width="2.3984375" customWidth="1"/>
    <col min="29" max="29" width="1.6640625" customWidth="1"/>
    <col min="32" max="36" width="1.86328125" hidden="1" customWidth="1"/>
    <col min="37" max="37" width="1.86328125" customWidth="1"/>
    <col min="40" max="40" width="2.06640625" customWidth="1"/>
    <col min="43" max="48" width="0" hidden="1" customWidth="1"/>
  </cols>
  <sheetData>
    <row r="1" spans="1:48" x14ac:dyDescent="0.45">
      <c r="A1" s="17"/>
      <c r="C1" t="s">
        <v>8</v>
      </c>
    </row>
    <row r="2" spans="1:48" ht="14.65" thickBot="1" x14ac:dyDescent="0.5">
      <c r="E2" s="26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6" t="s">
        <v>11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6" t="s">
        <v>12</v>
      </c>
      <c r="AB2" s="27"/>
      <c r="AC2" s="27"/>
      <c r="AD2" s="27"/>
      <c r="AE2" s="27"/>
      <c r="AF2" s="27"/>
      <c r="AG2" s="27"/>
      <c r="AH2" s="27"/>
      <c r="AI2" s="27"/>
      <c r="AJ2" s="27"/>
      <c r="AK2" s="28"/>
      <c r="AL2" s="27" t="s">
        <v>4</v>
      </c>
      <c r="AM2" s="27"/>
      <c r="AN2" s="27"/>
      <c r="AO2" s="27"/>
      <c r="AP2" s="27"/>
      <c r="AQ2" s="27"/>
      <c r="AR2" s="27"/>
      <c r="AS2" s="27"/>
      <c r="AT2" s="27"/>
      <c r="AU2" s="27"/>
      <c r="AV2" s="27"/>
    </row>
    <row r="3" spans="1:48" ht="14.65" thickTop="1" x14ac:dyDescent="0.45">
      <c r="C3" s="1"/>
      <c r="D3" s="1"/>
      <c r="E3" s="1"/>
      <c r="F3" s="1"/>
      <c r="G3" s="1"/>
      <c r="H3" s="1"/>
      <c r="I3" s="1"/>
      <c r="J3" s="2"/>
    </row>
    <row r="4" spans="1:48" x14ac:dyDescent="0.45">
      <c r="C4" s="3"/>
      <c r="D4" s="3"/>
      <c r="E4" s="5" t="s">
        <v>3</v>
      </c>
      <c r="F4" s="5"/>
      <c r="G4" s="5"/>
      <c r="H4" s="5"/>
      <c r="I4" s="5"/>
      <c r="J4" s="9"/>
    </row>
    <row r="5" spans="1:48" x14ac:dyDescent="0.45">
      <c r="C5" s="3"/>
      <c r="D5" s="3"/>
      <c r="E5" s="24" t="s">
        <v>6</v>
      </c>
      <c r="F5" s="25"/>
      <c r="G5" s="3"/>
      <c r="H5" s="24" t="s">
        <v>7</v>
      </c>
      <c r="I5" s="25"/>
      <c r="J5" s="3"/>
      <c r="P5" s="24" t="s">
        <v>6</v>
      </c>
      <c r="Q5" s="25"/>
      <c r="R5" s="3"/>
      <c r="S5" s="24" t="s">
        <v>7</v>
      </c>
      <c r="T5" s="25"/>
      <c r="AA5" s="24" t="s">
        <v>6</v>
      </c>
      <c r="AB5" s="25"/>
      <c r="AC5" s="3"/>
      <c r="AD5" s="24" t="s">
        <v>7</v>
      </c>
      <c r="AE5" s="25"/>
      <c r="AL5" s="24" t="s">
        <v>6</v>
      </c>
      <c r="AM5" s="25"/>
      <c r="AN5" s="3"/>
      <c r="AO5" s="24" t="s">
        <v>7</v>
      </c>
      <c r="AP5" s="25"/>
    </row>
    <row r="6" spans="1:48" x14ac:dyDescent="0.45">
      <c r="C6" s="4" t="s">
        <v>1</v>
      </c>
      <c r="D6" s="4" t="s">
        <v>2</v>
      </c>
      <c r="E6" s="4" t="s">
        <v>0</v>
      </c>
      <c r="F6" s="15" t="s">
        <v>5</v>
      </c>
      <c r="G6" s="16"/>
      <c r="H6" s="4" t="s">
        <v>0</v>
      </c>
      <c r="I6" s="15" t="s">
        <v>5</v>
      </c>
      <c r="P6" s="4" t="s">
        <v>0</v>
      </c>
      <c r="Q6" s="15" t="s">
        <v>5</v>
      </c>
      <c r="R6" s="16"/>
      <c r="S6" s="4" t="s">
        <v>0</v>
      </c>
      <c r="T6" s="15" t="s">
        <v>5</v>
      </c>
      <c r="AA6" s="4" t="s">
        <v>0</v>
      </c>
      <c r="AB6" s="15" t="s">
        <v>5</v>
      </c>
      <c r="AC6" s="16"/>
      <c r="AD6" s="4" t="s">
        <v>0</v>
      </c>
      <c r="AE6" s="15" t="s">
        <v>5</v>
      </c>
      <c r="AL6" s="4" t="s">
        <v>0</v>
      </c>
      <c r="AM6" s="15" t="s">
        <v>5</v>
      </c>
      <c r="AN6" s="16"/>
      <c r="AO6" s="4" t="s">
        <v>0</v>
      </c>
      <c r="AP6" s="15" t="s">
        <v>5</v>
      </c>
    </row>
    <row r="7" spans="1:48" x14ac:dyDescent="0.45">
      <c r="C7" s="6">
        <f>[1]results!FN9</f>
        <v>3</v>
      </c>
      <c r="D7" s="6">
        <f>[1]results!FO9</f>
        <v>100</v>
      </c>
      <c r="E7" s="7">
        <f>[1]results!FP9</f>
        <v>-204.98185289155688</v>
      </c>
      <c r="F7" s="7">
        <f>[1]results!FQ9</f>
        <v>4.6291295143160855</v>
      </c>
      <c r="G7" s="7"/>
      <c r="H7" s="7">
        <f>[2]results!FP9</f>
        <v>32.366401330778487</v>
      </c>
      <c r="I7" s="7">
        <f>[2]results!FQ9</f>
        <v>4.9796713327559683</v>
      </c>
      <c r="J7" s="7"/>
      <c r="P7" s="7">
        <f>[1]results!GA9</f>
        <v>9765.1565610248108</v>
      </c>
      <c r="Q7" s="7">
        <f>[1]results!GB9</f>
        <v>21.315385018466518</v>
      </c>
      <c r="R7" s="7"/>
      <c r="S7" s="7">
        <f>[2]results!GA9</f>
        <v>6783.2520831683996</v>
      </c>
      <c r="T7" s="7">
        <f>[2]results!GB9</f>
        <v>29.094885213939143</v>
      </c>
      <c r="AA7" s="12">
        <f>[1]results!GL9</f>
        <v>5.75</v>
      </c>
      <c r="AB7" s="12">
        <f>[1]results!GM9</f>
        <v>6.2</v>
      </c>
      <c r="AC7" s="12"/>
      <c r="AD7" s="12">
        <f>[2]results!GL9</f>
        <v>7.7</v>
      </c>
      <c r="AE7" s="12">
        <f>[2]results!GM9</f>
        <v>6.9500000000000011</v>
      </c>
      <c r="AF7" s="11"/>
      <c r="AG7" s="11"/>
      <c r="AH7" s="11"/>
      <c r="AI7" s="11"/>
      <c r="AJ7" s="11"/>
      <c r="AK7" s="11"/>
      <c r="AL7" s="12">
        <f>[1]results!GW9</f>
        <v>6.45</v>
      </c>
      <c r="AM7" s="12">
        <f>[1]results!GX9</f>
        <v>7.9</v>
      </c>
      <c r="AN7" s="12"/>
      <c r="AO7" s="12">
        <f>[2]results!GW9</f>
        <v>8.25</v>
      </c>
      <c r="AP7" s="12">
        <f>[2]results!GX9</f>
        <v>8.85</v>
      </c>
    </row>
    <row r="8" spans="1:48" x14ac:dyDescent="0.45">
      <c r="C8" s="6"/>
      <c r="D8" s="6">
        <f>[1]results!FO10</f>
        <v>200</v>
      </c>
      <c r="E8" s="7">
        <f>[1]results!FP10</f>
        <v>-652.04515081177738</v>
      </c>
      <c r="F8" s="7">
        <f>[1]results!FQ10</f>
        <v>3.2162715798877</v>
      </c>
      <c r="G8" s="7"/>
      <c r="H8" s="7">
        <f>[2]results!FP10</f>
        <v>-1357.3694978380579</v>
      </c>
      <c r="I8" s="7">
        <f>[2]results!FQ10</f>
        <v>4.8819712097881602</v>
      </c>
      <c r="J8" s="7"/>
      <c r="P8" s="7">
        <f>[1]results!GA10</f>
        <v>21931.011247698134</v>
      </c>
      <c r="Q8" s="7">
        <f>[1]results!GB10</f>
        <v>13.616309962010117</v>
      </c>
      <c r="R8" s="7"/>
      <c r="S8" s="7">
        <f>[2]results!GA10</f>
        <v>51114.785735054465</v>
      </c>
      <c r="T8" s="7">
        <f>[2]results!GB10</f>
        <v>23.475943681549101</v>
      </c>
      <c r="AA8" s="12">
        <f>[1]results!GL10</f>
        <v>6.15</v>
      </c>
      <c r="AB8" s="12">
        <f>[1]results!GM10</f>
        <v>4.5999999999999996</v>
      </c>
      <c r="AC8" s="12"/>
      <c r="AD8" s="12">
        <f>[2]results!GL10</f>
        <v>7.75</v>
      </c>
      <c r="AE8" s="12">
        <f>[2]results!GM10</f>
        <v>5.8000000000000007</v>
      </c>
      <c r="AF8" s="11"/>
      <c r="AG8" s="11"/>
      <c r="AH8" s="11"/>
      <c r="AI8" s="11"/>
      <c r="AJ8" s="11"/>
      <c r="AK8" s="11"/>
      <c r="AL8" s="12">
        <f>[1]results!GW10</f>
        <v>6.45</v>
      </c>
      <c r="AM8" s="12">
        <f>[1]results!GX10</f>
        <v>7.3999999999999995</v>
      </c>
      <c r="AN8" s="12"/>
      <c r="AO8" s="12">
        <f>[2]results!GW10</f>
        <v>8.2000000000000011</v>
      </c>
      <c r="AP8" s="12">
        <f>[2]results!GX10</f>
        <v>8.15</v>
      </c>
    </row>
    <row r="9" spans="1:48" x14ac:dyDescent="0.45">
      <c r="C9" s="6"/>
      <c r="D9" s="6">
        <f>[1]results!FO11</f>
        <v>500</v>
      </c>
      <c r="E9" s="7">
        <f>[1]results!FP11</f>
        <v>8.8464762910782273</v>
      </c>
      <c r="F9" s="7">
        <f>[1]results!FQ11</f>
        <v>1.4941259585040672</v>
      </c>
      <c r="G9" s="7"/>
      <c r="H9" s="7">
        <f>[2]results!FP11</f>
        <v>-8230.2791408520879</v>
      </c>
      <c r="I9" s="7">
        <f>[2]results!FQ11</f>
        <v>2.184339173716435</v>
      </c>
      <c r="J9" s="7"/>
      <c r="P9" s="7">
        <f>[1]results!GA11</f>
        <v>227.46897298045181</v>
      </c>
      <c r="Q9" s="7">
        <f>[1]results!GB11</f>
        <v>6.8489454707424153</v>
      </c>
      <c r="R9" s="7"/>
      <c r="S9" s="7">
        <f>[2]results!GA11</f>
        <v>368641.30644168454</v>
      </c>
      <c r="T9" s="7">
        <f>[2]results!GB11</f>
        <v>10.14456092922436</v>
      </c>
      <c r="AA9" s="12">
        <f>[1]results!GL11</f>
        <v>5.8500000000000005</v>
      </c>
      <c r="AB9" s="12">
        <f>[1]results!GM11</f>
        <v>4.5</v>
      </c>
      <c r="AC9" s="12"/>
      <c r="AD9" s="12">
        <f>[2]results!GL11</f>
        <v>7.3</v>
      </c>
      <c r="AE9" s="12">
        <f>[2]results!GM11</f>
        <v>3.9</v>
      </c>
      <c r="AF9" s="11"/>
      <c r="AG9" s="11"/>
      <c r="AH9" s="11"/>
      <c r="AI9" s="11"/>
      <c r="AJ9" s="11"/>
      <c r="AK9" s="11"/>
      <c r="AL9" s="12">
        <f>[1]results!GW11</f>
        <v>6.7</v>
      </c>
      <c r="AM9" s="12">
        <f>[1]results!GX11</f>
        <v>7.4499999999999993</v>
      </c>
      <c r="AN9" s="12"/>
      <c r="AO9" s="12">
        <f>[2]results!GW11</f>
        <v>7.85</v>
      </c>
      <c r="AP9" s="12">
        <f>[2]results!GX11</f>
        <v>6.8000000000000007</v>
      </c>
    </row>
    <row r="10" spans="1:48" x14ac:dyDescent="0.45">
      <c r="C10" s="3"/>
      <c r="D10" s="6">
        <f>[1]results!FO12</f>
        <v>1000</v>
      </c>
      <c r="E10" s="7">
        <f>[1]results!FP12</f>
        <v>8.9112709749553929</v>
      </c>
      <c r="F10" s="7">
        <f>[1]results!FQ12</f>
        <v>0.64672092323560748</v>
      </c>
      <c r="G10" s="9"/>
      <c r="H10" s="7">
        <f>[2]results!FP12</f>
        <v>451.207122004415</v>
      </c>
      <c r="I10" s="7">
        <f>[2]results!FQ12</f>
        <v>1.7620924731592595</v>
      </c>
      <c r="J10" s="9"/>
      <c r="P10" s="7">
        <f>[1]results!GA12</f>
        <v>88.279078157253579</v>
      </c>
      <c r="Q10" s="7">
        <f>[1]results!GB12</f>
        <v>4.2541096921556028</v>
      </c>
      <c r="R10" s="9"/>
      <c r="S10" s="7">
        <f>[2]results!GA12</f>
        <v>19244.486395240001</v>
      </c>
      <c r="T10" s="7">
        <f>[2]results!GB12</f>
        <v>7.3965149683165521</v>
      </c>
      <c r="AA10" s="12">
        <f>[1]results!GL12</f>
        <v>5.8000000000000007</v>
      </c>
      <c r="AB10" s="12">
        <f>[1]results!GM12</f>
        <v>4.5999999999999996</v>
      </c>
      <c r="AC10" s="13"/>
      <c r="AD10" s="12">
        <f>[2]results!GL12</f>
        <v>6.3</v>
      </c>
      <c r="AE10" s="12">
        <f>[2]results!GM12</f>
        <v>4.45</v>
      </c>
      <c r="AF10" s="11"/>
      <c r="AG10" s="11"/>
      <c r="AH10" s="11"/>
      <c r="AI10" s="11"/>
      <c r="AJ10" s="11"/>
      <c r="AK10" s="11"/>
      <c r="AL10" s="12">
        <f>[1]results!GW12</f>
        <v>6.5</v>
      </c>
      <c r="AM10" s="12">
        <f>[1]results!GX12</f>
        <v>9.3000000000000007</v>
      </c>
      <c r="AN10" s="13"/>
      <c r="AO10" s="12">
        <f>[2]results!GW12</f>
        <v>6.8000000000000007</v>
      </c>
      <c r="AP10" s="12">
        <f>[2]results!GX12</f>
        <v>7.1999999999999993</v>
      </c>
    </row>
    <row r="11" spans="1:48" x14ac:dyDescent="0.45">
      <c r="C11" s="6"/>
      <c r="D11" s="6">
        <f>[1]results!FO13</f>
        <v>2000</v>
      </c>
      <c r="E11" s="7">
        <f>[1]results!FP13</f>
        <v>2.343492873952707</v>
      </c>
      <c r="F11" s="7">
        <f>[1]results!FQ13</f>
        <v>3.8943452399685524E-2</v>
      </c>
      <c r="G11" s="7"/>
      <c r="H11" s="7">
        <f>[2]results!FP13</f>
        <v>14.912891801745326</v>
      </c>
      <c r="I11" s="7">
        <f>[2]results!FQ13</f>
        <v>0.52323426655923377</v>
      </c>
      <c r="J11" s="7"/>
      <c r="P11" s="7">
        <f>[1]results!GA13</f>
        <v>25.584697694750052</v>
      </c>
      <c r="Q11" s="7">
        <f>[1]results!GB13</f>
        <v>2.6315352016989308</v>
      </c>
      <c r="R11" s="7"/>
      <c r="S11" s="7">
        <f>[2]results!GA13</f>
        <v>108.21344430774951</v>
      </c>
      <c r="T11" s="7">
        <f>[2]results!GB13</f>
        <v>4.075730378915952</v>
      </c>
      <c r="AA11" s="12">
        <f>[1]results!GL13</f>
        <v>4.5</v>
      </c>
      <c r="AB11" s="12">
        <f>[1]results!GM13</f>
        <v>5.25</v>
      </c>
      <c r="AC11" s="12"/>
      <c r="AD11" s="12">
        <f>[2]results!GL13</f>
        <v>5.75</v>
      </c>
      <c r="AE11" s="12">
        <f>[2]results!GM13</f>
        <v>4.5999999999999996</v>
      </c>
      <c r="AF11" s="11"/>
      <c r="AG11" s="11"/>
      <c r="AH11" s="11"/>
      <c r="AI11" s="11"/>
      <c r="AJ11" s="11"/>
      <c r="AK11" s="11"/>
      <c r="AL11" s="12">
        <f>[1]results!GW13</f>
        <v>5.55</v>
      </c>
      <c r="AM11" s="12">
        <f>[1]results!GX13</f>
        <v>14.45</v>
      </c>
      <c r="AN11" s="12"/>
      <c r="AO11" s="12">
        <f>[2]results!GW13</f>
        <v>6.7</v>
      </c>
      <c r="AP11" s="12">
        <f>[2]results!GX13</f>
        <v>11.4</v>
      </c>
    </row>
    <row r="12" spans="1:48" x14ac:dyDescent="0.45">
      <c r="C12" s="6"/>
      <c r="D12" s="6">
        <f>[1]results!FO15</f>
        <v>8000</v>
      </c>
      <c r="E12" s="7">
        <f>[1]results!FP15</f>
        <v>0.99168866141700429</v>
      </c>
      <c r="F12" s="7">
        <f>[1]results!FQ15</f>
        <v>-5.500673859217594E-2</v>
      </c>
      <c r="G12" s="7"/>
      <c r="H12" s="7">
        <f>[2]results!FP15</f>
        <v>3.1522135659288359</v>
      </c>
      <c r="I12" s="7">
        <f>[2]results!FQ15</f>
        <v>-5.5840849137653248E-2</v>
      </c>
      <c r="J12" s="7"/>
      <c r="P12" s="7">
        <f>[1]results!GA15</f>
        <v>11.973974452677277</v>
      </c>
      <c r="Q12" s="7">
        <f>[1]results!GB15</f>
        <v>1.2306583634025106</v>
      </c>
      <c r="R12" s="7"/>
      <c r="S12" s="7">
        <f>[2]results!GA15</f>
        <v>23.404427910365737</v>
      </c>
      <c r="T12" s="7">
        <f>[2]results!GB15</f>
        <v>1.6823374429399691</v>
      </c>
      <c r="AA12" s="12">
        <f>[1]results!GL15</f>
        <v>5</v>
      </c>
      <c r="AB12" s="12">
        <f>[1]results!GM15</f>
        <v>5</v>
      </c>
      <c r="AC12" s="12"/>
      <c r="AD12" s="12">
        <f>[2]results!GL15</f>
        <v>4.75</v>
      </c>
      <c r="AE12" s="12">
        <f>[2]results!GM15</f>
        <v>4.5999999999999996</v>
      </c>
      <c r="AF12" s="11"/>
      <c r="AG12" s="11"/>
      <c r="AH12" s="11"/>
      <c r="AI12" s="11"/>
      <c r="AJ12" s="11"/>
      <c r="AK12" s="11"/>
      <c r="AL12" s="12">
        <f>[1]results!GW15</f>
        <v>6.05</v>
      </c>
      <c r="AM12" s="12">
        <f>[1]results!GX15</f>
        <v>38.5</v>
      </c>
      <c r="AN12" s="12"/>
      <c r="AO12" s="12">
        <f>[2]results!GW15</f>
        <v>5.55</v>
      </c>
      <c r="AP12" s="12">
        <f>[2]results!GX15</f>
        <v>25.1</v>
      </c>
    </row>
    <row r="13" spans="1:48" x14ac:dyDescent="0.45">
      <c r="C13" s="8"/>
      <c r="D13" s="10"/>
      <c r="E13" s="7"/>
      <c r="F13" s="7"/>
      <c r="G13" s="7"/>
      <c r="H13" s="7"/>
      <c r="I13" s="7"/>
      <c r="J13" s="7"/>
      <c r="P13" s="7"/>
      <c r="Q13" s="7"/>
      <c r="R13" s="7"/>
      <c r="S13" s="7"/>
      <c r="T13" s="7"/>
      <c r="AA13" s="12"/>
      <c r="AB13" s="12"/>
      <c r="AC13" s="12"/>
      <c r="AD13" s="12"/>
      <c r="AE13" s="12"/>
      <c r="AF13" s="11"/>
      <c r="AG13" s="11"/>
      <c r="AH13" s="11"/>
      <c r="AI13" s="11"/>
      <c r="AJ13" s="11"/>
      <c r="AK13" s="11"/>
      <c r="AL13" s="12"/>
      <c r="AM13" s="12"/>
      <c r="AN13" s="12"/>
      <c r="AO13" s="12"/>
      <c r="AP13" s="12"/>
    </row>
    <row r="14" spans="1:48" x14ac:dyDescent="0.45">
      <c r="C14" s="6">
        <f>[1]results!FN17</f>
        <v>4</v>
      </c>
      <c r="D14" s="6">
        <f>[1]results!FO17</f>
        <v>100</v>
      </c>
      <c r="E14" s="7">
        <f>[1]results!FP17</f>
        <v>-11.177703787161718</v>
      </c>
      <c r="F14" s="7">
        <f>[1]results!FQ17</f>
        <v>1.2183339603450285</v>
      </c>
      <c r="G14" s="7"/>
      <c r="H14" s="7">
        <f>[2]results!FP17</f>
        <v>-39.911448811839847</v>
      </c>
      <c r="I14" s="7">
        <f>[2]results!FQ17</f>
        <v>0.21533202859113951</v>
      </c>
      <c r="J14" s="7"/>
      <c r="P14" s="7">
        <f>[1]results!GA17</f>
        <v>51.221756044552038</v>
      </c>
      <c r="Q14" s="7">
        <f>[1]results!GB17</f>
        <v>12.047393401173103</v>
      </c>
      <c r="R14" s="7"/>
      <c r="S14" s="7">
        <f>[2]results!GA17</f>
        <v>94.439439829416216</v>
      </c>
      <c r="T14" s="7">
        <f>[2]results!GB17</f>
        <v>14.561937072939191</v>
      </c>
      <c r="AA14" s="12">
        <f>[1]results!GL17</f>
        <v>11</v>
      </c>
      <c r="AB14" s="12">
        <f>[1]results!GM17</f>
        <v>10.15</v>
      </c>
      <c r="AC14" s="12"/>
      <c r="AD14" s="12">
        <f>[2]results!GL17</f>
        <v>19.2</v>
      </c>
      <c r="AE14" s="12">
        <f>[2]results!GM17</f>
        <v>12.7</v>
      </c>
      <c r="AF14" s="11"/>
      <c r="AG14" s="11"/>
      <c r="AH14" s="11"/>
      <c r="AI14" s="11"/>
      <c r="AJ14" s="11"/>
      <c r="AK14" s="11"/>
      <c r="AL14" s="12">
        <f>[1]results!GW17</f>
        <v>12.049999999999999</v>
      </c>
      <c r="AM14" s="12">
        <f>[1]results!GX17</f>
        <v>12.8</v>
      </c>
      <c r="AN14" s="12"/>
      <c r="AO14" s="12">
        <f>[2]results!GW17</f>
        <v>19.650000000000002</v>
      </c>
      <c r="AP14" s="12">
        <f>[2]results!GX17</f>
        <v>14.85</v>
      </c>
    </row>
    <row r="15" spans="1:48" x14ac:dyDescent="0.45">
      <c r="C15" s="6"/>
      <c r="D15" s="6">
        <f>[1]results!FO18</f>
        <v>200</v>
      </c>
      <c r="E15" s="7">
        <f>[1]results!FP18</f>
        <v>-3.6958837340760846</v>
      </c>
      <c r="F15" s="7">
        <f>[1]results!FQ18</f>
        <v>0.35897351833510477</v>
      </c>
      <c r="G15" s="7"/>
      <c r="H15" s="7">
        <f>[2]results!FP18</f>
        <v>-24.549845426088936</v>
      </c>
      <c r="I15" s="7">
        <f>[2]results!FQ18</f>
        <v>0.21306674563217939</v>
      </c>
      <c r="J15" s="7"/>
      <c r="P15" s="7">
        <f>[1]results!GA18</f>
        <v>34.553686746157162</v>
      </c>
      <c r="Q15" s="7">
        <f>[1]results!GB18</f>
        <v>7.4399111433465563</v>
      </c>
      <c r="R15" s="7"/>
      <c r="S15" s="7">
        <f>[2]results!GA18</f>
        <v>75.819183732318749</v>
      </c>
      <c r="T15" s="7">
        <f>[2]results!GB18</f>
        <v>10.648007253467819</v>
      </c>
      <c r="AA15" s="12">
        <f>[1]results!GL18</f>
        <v>7.5</v>
      </c>
      <c r="AB15" s="12">
        <f>[1]results!GM18</f>
        <v>7.3999999999999995</v>
      </c>
      <c r="AC15" s="12"/>
      <c r="AD15" s="12">
        <f>[2]results!GL18</f>
        <v>13</v>
      </c>
      <c r="AE15" s="12">
        <f>[2]results!GM18</f>
        <v>9.5</v>
      </c>
      <c r="AF15" s="11"/>
      <c r="AG15" s="11"/>
      <c r="AH15" s="11"/>
      <c r="AI15" s="11"/>
      <c r="AJ15" s="11"/>
      <c r="AK15" s="11"/>
      <c r="AL15" s="12">
        <f>[1]results!GW18</f>
        <v>8.15</v>
      </c>
      <c r="AM15" s="12">
        <f>[1]results!GX18</f>
        <v>10.8</v>
      </c>
      <c r="AN15" s="12"/>
      <c r="AO15" s="12">
        <f>[2]results!GW18</f>
        <v>13.600000000000001</v>
      </c>
      <c r="AP15" s="12">
        <f>[2]results!GX18</f>
        <v>12.9</v>
      </c>
    </row>
    <row r="16" spans="1:48" x14ac:dyDescent="0.45">
      <c r="C16" s="6"/>
      <c r="D16" s="6">
        <f>[1]results!FO19</f>
        <v>500</v>
      </c>
      <c r="E16" s="7">
        <f>[1]results!FP19</f>
        <v>-2.4278198048374331</v>
      </c>
      <c r="F16" s="7">
        <f>[1]results!FQ19</f>
        <v>-5.4082394091646948E-3</v>
      </c>
      <c r="G16" s="7"/>
      <c r="H16" s="7">
        <f>[2]results!FP19</f>
        <v>-10.595671533262022</v>
      </c>
      <c r="I16" s="7">
        <f>[2]results!FQ19</f>
        <v>-6.2335251926938784E-3</v>
      </c>
      <c r="J16" s="7"/>
      <c r="P16" s="7">
        <f>[1]results!GA19</f>
        <v>19.966330551739791</v>
      </c>
      <c r="Q16" s="7">
        <f>[1]results!GB19</f>
        <v>4.048681225040422</v>
      </c>
      <c r="R16" s="7"/>
      <c r="S16" s="7">
        <f>[2]results!GA19</f>
        <v>41.6603922598037</v>
      </c>
      <c r="T16" s="7">
        <f>[2]results!GB19</f>
        <v>6.3972929447106583</v>
      </c>
      <c r="AA16" s="12">
        <f>[1]results!GL19</f>
        <v>6.3</v>
      </c>
      <c r="AB16" s="12">
        <f>[1]results!GM19</f>
        <v>6.05</v>
      </c>
      <c r="AC16" s="12"/>
      <c r="AD16" s="12">
        <f>[2]results!GL19</f>
        <v>7.85</v>
      </c>
      <c r="AE16" s="12">
        <f>[2]results!GM19</f>
        <v>6.5500000000000007</v>
      </c>
      <c r="AF16" s="11"/>
      <c r="AG16" s="11"/>
      <c r="AH16" s="11"/>
      <c r="AI16" s="11"/>
      <c r="AJ16" s="11"/>
      <c r="AK16" s="11"/>
      <c r="AL16" s="12">
        <f>[1]results!GW19</f>
        <v>6.8000000000000007</v>
      </c>
      <c r="AM16" s="12">
        <f>[1]results!GX19</f>
        <v>10.85</v>
      </c>
      <c r="AN16" s="12"/>
      <c r="AO16" s="12">
        <f>[2]results!GW19</f>
        <v>8.75</v>
      </c>
      <c r="AP16" s="12">
        <f>[2]results!GX19</f>
        <v>10.75</v>
      </c>
    </row>
    <row r="17" spans="3:42" x14ac:dyDescent="0.45">
      <c r="C17" s="3"/>
      <c r="D17" s="6">
        <f>[1]results!FO20</f>
        <v>1000</v>
      </c>
      <c r="E17" s="7">
        <f>[1]results!FP20</f>
        <v>-0.83457522556312913</v>
      </c>
      <c r="F17" s="7">
        <f>[1]results!FQ20</f>
        <v>0.13305832911474358</v>
      </c>
      <c r="G17" s="7"/>
      <c r="H17" s="7">
        <f>[2]results!FP20</f>
        <v>-3.7829718819462288</v>
      </c>
      <c r="I17" s="7">
        <f>[2]results!FQ20</f>
        <v>0.13396008935687317</v>
      </c>
      <c r="J17" s="7"/>
      <c r="P17" s="7">
        <f>[1]results!GA20</f>
        <v>13.781199564386329</v>
      </c>
      <c r="Q17" s="7">
        <f>[1]results!GB20</f>
        <v>2.8812265232279666</v>
      </c>
      <c r="R17" s="7"/>
      <c r="S17" s="7">
        <f>[2]results!GA20</f>
        <v>26.432170287166766</v>
      </c>
      <c r="T17" s="7">
        <f>[2]results!GB20</f>
        <v>4.3319292364118418</v>
      </c>
      <c r="AA17" s="12">
        <f>[1]results!GL20</f>
        <v>5.2</v>
      </c>
      <c r="AB17" s="12">
        <f>[1]results!GM20</f>
        <v>5.25</v>
      </c>
      <c r="AC17" s="12"/>
      <c r="AD17" s="12">
        <f>[2]results!GL20</f>
        <v>5.8000000000000007</v>
      </c>
      <c r="AE17" s="12">
        <f>[2]results!GM20</f>
        <v>5.8500000000000005</v>
      </c>
      <c r="AF17" s="11"/>
      <c r="AG17" s="11"/>
      <c r="AH17" s="11"/>
      <c r="AI17" s="11"/>
      <c r="AJ17" s="11"/>
      <c r="AK17" s="11"/>
      <c r="AL17" s="12">
        <f>[1]results!GW20</f>
        <v>6.6000000000000005</v>
      </c>
      <c r="AM17" s="12">
        <f>[1]results!GX20</f>
        <v>11.75</v>
      </c>
      <c r="AN17" s="12"/>
      <c r="AO17" s="12">
        <f>[2]results!GW20</f>
        <v>6.3</v>
      </c>
      <c r="AP17" s="12">
        <f>[2]results!GX20</f>
        <v>10.35</v>
      </c>
    </row>
    <row r="18" spans="3:42" x14ac:dyDescent="0.45">
      <c r="C18" s="6"/>
      <c r="D18" s="6">
        <f>[1]results!FO21</f>
        <v>2000</v>
      </c>
      <c r="E18" s="7">
        <f>[1]results!FP21</f>
        <v>-0.71258604842491546</v>
      </c>
      <c r="F18" s="7">
        <f>[1]results!FQ21</f>
        <v>-0.10452045641231979</v>
      </c>
      <c r="G18" s="7"/>
      <c r="H18" s="7">
        <f>[2]results!FP21</f>
        <v>-2.2109768676901247</v>
      </c>
      <c r="I18" s="7">
        <f>[2]results!FQ21</f>
        <v>-9.7857445252426484E-2</v>
      </c>
      <c r="J18" s="7"/>
      <c r="P18" s="7">
        <f>[1]results!GA21</f>
        <v>9.7818485678379457</v>
      </c>
      <c r="Q18" s="7">
        <f>[1]results!GB21</f>
        <v>2.0294506374357568</v>
      </c>
      <c r="R18" s="7"/>
      <c r="S18" s="7">
        <f>[2]results!GA21</f>
        <v>17.504798792346527</v>
      </c>
      <c r="T18" s="7">
        <f>[2]results!GB21</f>
        <v>3.0433851474491131</v>
      </c>
      <c r="AA18" s="12">
        <f>[1]results!GL21</f>
        <v>6.3</v>
      </c>
      <c r="AB18" s="12">
        <f>[1]results!GM21</f>
        <v>5.25</v>
      </c>
      <c r="AC18" s="12"/>
      <c r="AD18" s="12">
        <f>[2]results!GL21</f>
        <v>5.3</v>
      </c>
      <c r="AE18" s="12">
        <f>[2]results!GM21</f>
        <v>5.75</v>
      </c>
      <c r="AF18" s="11"/>
      <c r="AG18" s="11"/>
      <c r="AH18" s="11"/>
      <c r="AI18" s="11"/>
      <c r="AJ18" s="11"/>
      <c r="AK18" s="11"/>
      <c r="AL18" s="12">
        <f>[1]results!GW21</f>
        <v>8.1</v>
      </c>
      <c r="AM18" s="12">
        <f>[1]results!GX21</f>
        <v>20.349999999999998</v>
      </c>
      <c r="AN18" s="12"/>
      <c r="AO18" s="12">
        <f>[2]results!GW21</f>
        <v>6.35</v>
      </c>
      <c r="AP18" s="12">
        <f>[2]results!GX21</f>
        <v>14.2</v>
      </c>
    </row>
    <row r="19" spans="3:42" x14ac:dyDescent="0.45">
      <c r="C19" s="6"/>
      <c r="D19" s="6">
        <f>[1]results!FO23</f>
        <v>8000</v>
      </c>
      <c r="E19" s="7">
        <f>[1]results!FP23</f>
        <v>-7.5095853255818079E-2</v>
      </c>
      <c r="F19" s="7">
        <f>[1]results!FQ23</f>
        <v>-1.0852886062259497E-2</v>
      </c>
      <c r="G19" s="7"/>
      <c r="H19" s="7">
        <f>[2]results!FP23</f>
        <v>-0.15441420091207583</v>
      </c>
      <c r="I19" s="7">
        <f>[2]results!FQ23</f>
        <v>-1.2462441091622284E-2</v>
      </c>
      <c r="J19" s="7"/>
      <c r="P19" s="7">
        <f>[1]results!GA23</f>
        <v>4.6527033858642612</v>
      </c>
      <c r="Q19" s="7">
        <f>[1]results!GB23</f>
        <v>1.0580696947435932</v>
      </c>
      <c r="R19" s="7"/>
      <c r="S19" s="7">
        <f>[2]results!GA23</f>
        <v>8.4000276155503588</v>
      </c>
      <c r="T19" s="7">
        <f>[2]results!GB23</f>
        <v>1.5321706682038108</v>
      </c>
      <c r="AA19" s="12">
        <f>[1]results!GL23</f>
        <v>4.95</v>
      </c>
      <c r="AB19" s="12">
        <f>[1]results!GM23</f>
        <v>5.55</v>
      </c>
      <c r="AC19" s="12"/>
      <c r="AD19" s="12">
        <f>[2]results!GL23</f>
        <v>4.9000000000000004</v>
      </c>
      <c r="AE19" s="12">
        <f>[2]results!GM23</f>
        <v>5.8000000000000007</v>
      </c>
      <c r="AF19" s="11"/>
      <c r="AG19" s="11"/>
      <c r="AH19" s="11"/>
      <c r="AI19" s="11"/>
      <c r="AJ19" s="11"/>
      <c r="AK19" s="11"/>
      <c r="AL19" s="12">
        <f>[1]results!GW23</f>
        <v>7.2499999999999991</v>
      </c>
      <c r="AM19" s="12">
        <f>[1]results!GX23</f>
        <v>50.5</v>
      </c>
      <c r="AN19" s="12"/>
      <c r="AO19" s="12">
        <f>[2]results!GW23</f>
        <v>6</v>
      </c>
      <c r="AP19" s="12">
        <f>[2]results!GX23</f>
        <v>28.299999999999997</v>
      </c>
    </row>
    <row r="20" spans="3:42" x14ac:dyDescent="0.45">
      <c r="C20" s="8"/>
      <c r="D20" s="10"/>
      <c r="E20" s="7"/>
      <c r="F20" s="7"/>
      <c r="G20" s="7"/>
      <c r="H20" s="7"/>
      <c r="I20" s="7"/>
      <c r="J20" s="7"/>
      <c r="P20" s="7"/>
      <c r="Q20" s="7"/>
      <c r="R20" s="7"/>
      <c r="S20" s="7"/>
      <c r="T20" s="7"/>
      <c r="AA20" s="12"/>
      <c r="AB20" s="12"/>
      <c r="AC20" s="12"/>
      <c r="AD20" s="12"/>
      <c r="AE20" s="12"/>
      <c r="AF20" s="11"/>
      <c r="AG20" s="11"/>
      <c r="AH20" s="11"/>
      <c r="AI20" s="11"/>
      <c r="AJ20" s="11"/>
      <c r="AK20" s="11"/>
      <c r="AL20" s="12"/>
      <c r="AM20" s="12"/>
      <c r="AN20" s="12"/>
      <c r="AO20" s="12"/>
      <c r="AP20" s="12"/>
    </row>
    <row r="21" spans="3:42" x14ac:dyDescent="0.45">
      <c r="C21" s="6">
        <f>[1]results!FN25</f>
        <v>5</v>
      </c>
      <c r="D21" s="6">
        <f>[1]results!FO25</f>
        <v>100</v>
      </c>
      <c r="E21" s="7">
        <f>[1]results!FP25</f>
        <v>-4.6827784280143572</v>
      </c>
      <c r="F21" s="7">
        <f>[1]results!FQ25</f>
        <v>1.1820675962642775</v>
      </c>
      <c r="G21" s="7"/>
      <c r="H21" s="7">
        <f>[2]results!FP25</f>
        <v>-26.986706870186616</v>
      </c>
      <c r="I21" s="7">
        <f>[2]results!FQ25</f>
        <v>-0.17286997661296327</v>
      </c>
      <c r="J21" s="7"/>
      <c r="P21" s="7">
        <f>[1]results!GA25</f>
        <v>21.255648035164096</v>
      </c>
      <c r="Q21" s="7">
        <f>[1]results!GB25</f>
        <v>10.735282754722871</v>
      </c>
      <c r="R21" s="7"/>
      <c r="S21" s="7">
        <f>[2]results!GA25</f>
        <v>49.532760210010572</v>
      </c>
      <c r="T21" s="7">
        <f>[2]results!GB25</f>
        <v>10.767023488613434</v>
      </c>
      <c r="AA21" s="12">
        <f>[1]results!GL25</f>
        <v>13</v>
      </c>
      <c r="AB21" s="12">
        <f>[1]results!GM25</f>
        <v>15.5</v>
      </c>
      <c r="AC21" s="12"/>
      <c r="AD21" s="12">
        <f>[2]results!GL25</f>
        <v>25.650000000000002</v>
      </c>
      <c r="AE21" s="12">
        <f>[2]results!GM25</f>
        <v>17.25</v>
      </c>
      <c r="AF21" s="11"/>
      <c r="AG21" s="11"/>
      <c r="AH21" s="11"/>
      <c r="AI21" s="11"/>
      <c r="AJ21" s="11"/>
      <c r="AK21" s="11"/>
      <c r="AL21" s="12">
        <f>[1]results!GW25</f>
        <v>14.099999999999998</v>
      </c>
      <c r="AM21" s="12">
        <f>[1]results!GX25</f>
        <v>18.649999999999999</v>
      </c>
      <c r="AN21" s="12"/>
      <c r="AO21" s="12">
        <f>[2]results!GW25</f>
        <v>26.85</v>
      </c>
      <c r="AP21" s="12">
        <f>[2]results!GX25</f>
        <v>20.9</v>
      </c>
    </row>
    <row r="22" spans="3:42" x14ac:dyDescent="0.45">
      <c r="C22" s="6"/>
      <c r="D22" s="6">
        <f>[1]results!FO26</f>
        <v>200</v>
      </c>
      <c r="E22" s="7">
        <f>[1]results!FP26</f>
        <v>-2.4308041300519365</v>
      </c>
      <c r="F22" s="7">
        <f>[1]results!FQ26</f>
        <v>0.59452693327645423</v>
      </c>
      <c r="G22" s="7"/>
      <c r="H22" s="7">
        <f>[2]results!FP26</f>
        <v>-15.294784237636568</v>
      </c>
      <c r="I22" s="7">
        <f>[2]results!FQ26</f>
        <v>-0.28340217795869199</v>
      </c>
      <c r="J22" s="7"/>
      <c r="P22" s="7">
        <f>[1]results!GA26</f>
        <v>14.654603178614476</v>
      </c>
      <c r="Q22" s="7">
        <f>[1]results!GB26</f>
        <v>7.9968752325329948</v>
      </c>
      <c r="R22" s="7"/>
      <c r="S22" s="7">
        <f>[2]results!GA26</f>
        <v>34.437727822621476</v>
      </c>
      <c r="T22" s="7">
        <f>[2]results!GB26</f>
        <v>6.8051126423696342</v>
      </c>
      <c r="AA22" s="12">
        <f>[1]results!GL26</f>
        <v>8.3000000000000007</v>
      </c>
      <c r="AB22" s="12">
        <f>[1]results!GM26</f>
        <v>10.9</v>
      </c>
      <c r="AC22" s="12"/>
      <c r="AD22" s="12">
        <f>[2]results!GL26</f>
        <v>16.3</v>
      </c>
      <c r="AE22" s="12">
        <f>[2]results!GM26</f>
        <v>10.8</v>
      </c>
      <c r="AF22" s="11"/>
      <c r="AG22" s="11"/>
      <c r="AH22" s="11"/>
      <c r="AI22" s="11"/>
      <c r="AJ22" s="11"/>
      <c r="AK22" s="11"/>
      <c r="AL22" s="12">
        <f>[1]results!GW26</f>
        <v>9.65</v>
      </c>
      <c r="AM22" s="12">
        <f>[1]results!GX26</f>
        <v>14.649999999999999</v>
      </c>
      <c r="AN22" s="12"/>
      <c r="AO22" s="12">
        <f>[2]results!GW26</f>
        <v>17.649999999999999</v>
      </c>
      <c r="AP22" s="12">
        <f>[2]results!GX26</f>
        <v>15.65</v>
      </c>
    </row>
    <row r="23" spans="3:42" x14ac:dyDescent="0.45">
      <c r="C23" s="6"/>
      <c r="D23" s="6">
        <f>[1]results!FO27</f>
        <v>500</v>
      </c>
      <c r="E23" s="7">
        <f>[1]results!FP27</f>
        <v>-0.95069842823593609</v>
      </c>
      <c r="F23" s="7">
        <f>[1]results!FQ27</f>
        <v>-1.919745815636608E-2</v>
      </c>
      <c r="G23" s="7"/>
      <c r="H23" s="7">
        <f>[2]results!FP27</f>
        <v>-5.7316659944363906</v>
      </c>
      <c r="I23" s="7">
        <f>[2]results!FQ27</f>
        <v>-0.23428226388461246</v>
      </c>
      <c r="J23" s="7"/>
      <c r="P23" s="7">
        <f>[1]results!GA27</f>
        <v>9.4197651338318167</v>
      </c>
      <c r="Q23" s="7">
        <f>[1]results!GB27</f>
        <v>3.0253934569141872</v>
      </c>
      <c r="R23" s="7"/>
      <c r="S23" s="7">
        <f>[2]results!GA27</f>
        <v>20.145051077274832</v>
      </c>
      <c r="T23" s="7">
        <f>[2]results!GB27</f>
        <v>4.0040911299906794</v>
      </c>
      <c r="AA23" s="12">
        <f>[1]results!GL27</f>
        <v>6.8000000000000007</v>
      </c>
      <c r="AB23" s="12">
        <f>[1]results!GM27</f>
        <v>7.0499999999999989</v>
      </c>
      <c r="AC23" s="12"/>
      <c r="AD23" s="12">
        <f>[2]results!GL27</f>
        <v>8.4</v>
      </c>
      <c r="AE23" s="12">
        <f>[2]results!GM27</f>
        <v>7.8</v>
      </c>
      <c r="AF23" s="11"/>
      <c r="AG23" s="11"/>
      <c r="AH23" s="11"/>
      <c r="AI23" s="11"/>
      <c r="AJ23" s="11"/>
      <c r="AK23" s="11"/>
      <c r="AL23" s="12">
        <f>[1]results!GW27</f>
        <v>8.7999999999999989</v>
      </c>
      <c r="AM23" s="12">
        <f>[1]results!GX27</f>
        <v>15</v>
      </c>
      <c r="AN23" s="12"/>
      <c r="AO23" s="12">
        <f>[2]results!GW27</f>
        <v>9.9</v>
      </c>
      <c r="AP23" s="12">
        <f>[2]results!GX27</f>
        <v>14.149999999999999</v>
      </c>
    </row>
    <row r="24" spans="3:42" x14ac:dyDescent="0.45">
      <c r="C24" s="3"/>
      <c r="D24" s="6">
        <f>[1]results!FO28</f>
        <v>1000</v>
      </c>
      <c r="E24" s="7">
        <f>[1]results!FP28</f>
        <v>-0.12851932853529699</v>
      </c>
      <c r="F24" s="7">
        <f>[1]results!FQ28</f>
        <v>-1.716689969750294E-2</v>
      </c>
      <c r="H24" s="7">
        <f>[2]results!FP28</f>
        <v>-2.5275107724431547</v>
      </c>
      <c r="I24" s="7">
        <f>[2]results!FQ28</f>
        <v>-0.20199862209744129</v>
      </c>
      <c r="P24" s="7">
        <f>[1]results!GA28</f>
        <v>6.5797928992437127</v>
      </c>
      <c r="Q24" s="7">
        <f>[1]results!GB28</f>
        <v>2.0877827456014124</v>
      </c>
      <c r="S24" s="7">
        <f>[2]results!GA28</f>
        <v>13.573687239283347</v>
      </c>
      <c r="T24" s="7">
        <f>[2]results!GB28</f>
        <v>2.7223150641522667</v>
      </c>
      <c r="AA24" s="12">
        <f>[1]results!GL28</f>
        <v>5.8500000000000005</v>
      </c>
      <c r="AB24" s="12">
        <f>[1]results!GM28</f>
        <v>6.5</v>
      </c>
      <c r="AC24" s="11"/>
      <c r="AD24" s="12">
        <f>[2]results!GL28</f>
        <v>5.8999999999999995</v>
      </c>
      <c r="AE24" s="12">
        <f>[2]results!GM28</f>
        <v>6.35</v>
      </c>
      <c r="AF24" s="11"/>
      <c r="AG24" s="11"/>
      <c r="AH24" s="11"/>
      <c r="AI24" s="11"/>
      <c r="AJ24" s="11"/>
      <c r="AK24" s="11"/>
      <c r="AL24" s="12">
        <f>[1]results!GW28</f>
        <v>7.5</v>
      </c>
      <c r="AM24" s="12">
        <f>[1]results!GX28</f>
        <v>18.600000000000001</v>
      </c>
      <c r="AN24" s="11"/>
      <c r="AO24" s="12">
        <f>[2]results!GW28</f>
        <v>7.0499999999999989</v>
      </c>
      <c r="AP24" s="12">
        <f>[2]results!GX28</f>
        <v>17.45</v>
      </c>
    </row>
    <row r="25" spans="3:42" x14ac:dyDescent="0.45">
      <c r="C25" s="6"/>
      <c r="D25" s="6">
        <f>[1]results!FO29</f>
        <v>2000</v>
      </c>
      <c r="E25" s="7">
        <f>[1]results!FP29</f>
        <v>-0.33146259873161821</v>
      </c>
      <c r="F25" s="7">
        <f>[1]results!FQ29</f>
        <v>-9.317034688235673E-2</v>
      </c>
      <c r="G25" s="7"/>
      <c r="H25" s="7">
        <f>[2]results!FP29</f>
        <v>-1.686411398342446</v>
      </c>
      <c r="I25" s="7">
        <f>[2]results!FQ29</f>
        <v>-0.15930059516256623</v>
      </c>
      <c r="J25" s="7"/>
      <c r="P25" s="7">
        <f>[1]results!GA29</f>
        <v>4.6024114810245109</v>
      </c>
      <c r="Q25" s="7">
        <f>[1]results!GB29</f>
        <v>1.4680658630990677</v>
      </c>
      <c r="R25" s="7"/>
      <c r="S25" s="7">
        <f>[2]results!GA29</f>
        <v>9.4855435560987651</v>
      </c>
      <c r="T25" s="7">
        <f>[2]results!GB29</f>
        <v>1.8823785136205788</v>
      </c>
      <c r="AA25" s="12">
        <f>[1]results!GL29</f>
        <v>5.1499999999999995</v>
      </c>
      <c r="AB25" s="12">
        <f>[1]results!GM29</f>
        <v>5.35</v>
      </c>
      <c r="AC25" s="12"/>
      <c r="AD25" s="12">
        <f>[2]results!GL29</f>
        <v>5.0500000000000007</v>
      </c>
      <c r="AE25" s="12">
        <f>[2]results!GM29</f>
        <v>5.8500000000000005</v>
      </c>
      <c r="AF25" s="11"/>
      <c r="AG25" s="11"/>
      <c r="AH25" s="11"/>
      <c r="AI25" s="11"/>
      <c r="AJ25" s="11"/>
      <c r="AK25" s="11"/>
      <c r="AL25" s="12">
        <f>[1]results!GW29</f>
        <v>9.5500000000000007</v>
      </c>
      <c r="AM25" s="12">
        <f>[1]results!GX29</f>
        <v>31</v>
      </c>
      <c r="AN25" s="12"/>
      <c r="AO25" s="12">
        <f>[2]results!GW29</f>
        <v>7.6499999999999995</v>
      </c>
      <c r="AP25" s="12">
        <f>[2]results!GX29</f>
        <v>24</v>
      </c>
    </row>
    <row r="26" spans="3:42" x14ac:dyDescent="0.45">
      <c r="C26" s="6"/>
      <c r="D26" s="6">
        <f>[1]results!FO31</f>
        <v>8000</v>
      </c>
      <c r="E26" s="7">
        <f>[1]results!FP31</f>
        <v>-4.4509438760642756E-2</v>
      </c>
      <c r="F26" s="7">
        <f>[1]results!FQ31</f>
        <v>-1.9952925595346744E-2</v>
      </c>
      <c r="G26" s="7"/>
      <c r="H26" s="7">
        <f>[2]results!FP31</f>
        <v>-0.35976115023737693</v>
      </c>
      <c r="I26" s="7">
        <f>[2]results!FQ31</f>
        <v>-4.4901126510621968E-2</v>
      </c>
      <c r="J26" s="7"/>
      <c r="P26" s="7">
        <f>[1]results!GA31</f>
        <v>2.2597744191748035</v>
      </c>
      <c r="Q26" s="7">
        <f>[1]results!GB31</f>
        <v>0.75080603713459704</v>
      </c>
      <c r="R26" s="7"/>
      <c r="S26" s="7">
        <f>[2]results!GA31</f>
        <v>4.5078195840250839</v>
      </c>
      <c r="T26" s="7">
        <f>[2]results!GB31</f>
        <v>0.95458387109282761</v>
      </c>
      <c r="AA26" s="12">
        <f>[1]results!GL31</f>
        <v>3.95</v>
      </c>
      <c r="AB26" s="12">
        <f>[1]results!GM31</f>
        <v>5.75</v>
      </c>
      <c r="AC26" s="12"/>
      <c r="AD26" s="12">
        <f>[2]results!GL31</f>
        <v>3.95</v>
      </c>
      <c r="AE26" s="12">
        <f>[2]results!GM31</f>
        <v>5.25</v>
      </c>
      <c r="AF26" s="11"/>
      <c r="AG26" s="11"/>
      <c r="AH26" s="11"/>
      <c r="AI26" s="11"/>
      <c r="AJ26" s="11"/>
      <c r="AK26" s="11"/>
      <c r="AL26" s="12">
        <f>[1]results!GW31</f>
        <v>15.6</v>
      </c>
      <c r="AM26" s="12">
        <f>[1]results!GX31</f>
        <v>76.849999999999994</v>
      </c>
      <c r="AN26" s="12"/>
      <c r="AO26" s="12">
        <f>[2]results!GW31</f>
        <v>6.9500000000000011</v>
      </c>
      <c r="AP26" s="12">
        <f>[2]results!GX31</f>
        <v>58.25</v>
      </c>
    </row>
    <row r="27" spans="3:42" x14ac:dyDescent="0.45"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3:42" x14ac:dyDescent="0.45">
      <c r="C28" s="6">
        <f>[1]results!FN33</f>
        <v>6</v>
      </c>
      <c r="D28" s="6">
        <f>[1]results!FO33</f>
        <v>100</v>
      </c>
      <c r="E28" s="7">
        <f>[1]results!FP33</f>
        <v>-5.0053065939793937</v>
      </c>
      <c r="F28" s="7">
        <f>[1]results!FQ33</f>
        <v>1.0828049171983614</v>
      </c>
      <c r="G28" s="7"/>
      <c r="H28" s="7">
        <f>[2]results!FP33</f>
        <v>-23.589194195037045</v>
      </c>
      <c r="I28" s="7">
        <f>[2]results!FQ33</f>
        <v>0.13567769051318138</v>
      </c>
      <c r="J28" s="7"/>
      <c r="P28" s="7">
        <f>[1]results!GA33</f>
        <v>17.287453913575348</v>
      </c>
      <c r="Q28" s="7">
        <f>[1]results!GB33</f>
        <v>9.8636668503666751</v>
      </c>
      <c r="R28" s="7"/>
      <c r="S28" s="7">
        <f>[2]results!GA33</f>
        <v>38.133083645796106</v>
      </c>
      <c r="T28" s="7">
        <f>[2]results!GB33</f>
        <v>9.2725171687763002</v>
      </c>
      <c r="AA28" s="12">
        <f>[1]results!GL33</f>
        <v>18.25</v>
      </c>
      <c r="AB28" s="12">
        <f>[1]results!GM33</f>
        <v>20.5</v>
      </c>
      <c r="AC28" s="12"/>
      <c r="AD28" s="12">
        <f>[2]results!GL33</f>
        <v>31.05</v>
      </c>
      <c r="AE28" s="12">
        <f>[2]results!GM33</f>
        <v>20.3</v>
      </c>
      <c r="AF28" s="11"/>
      <c r="AG28" s="11"/>
      <c r="AH28" s="11"/>
      <c r="AI28" s="11"/>
      <c r="AJ28" s="11"/>
      <c r="AK28" s="11"/>
      <c r="AL28" s="12">
        <f>[1]results!GW33</f>
        <v>20.05</v>
      </c>
      <c r="AM28" s="12">
        <f>[1]results!GX33</f>
        <v>22.8</v>
      </c>
      <c r="AN28" s="12"/>
      <c r="AO28" s="12">
        <f>[2]results!GW33</f>
        <v>33.200000000000003</v>
      </c>
      <c r="AP28" s="12">
        <f>[2]results!GX33</f>
        <v>23.45</v>
      </c>
    </row>
    <row r="29" spans="3:42" x14ac:dyDescent="0.45">
      <c r="C29" s="6"/>
      <c r="D29" s="6">
        <f>[1]results!FO34</f>
        <v>200</v>
      </c>
      <c r="E29" s="7">
        <f>[1]results!FP34</f>
        <v>-2.4182250304843556</v>
      </c>
      <c r="F29" s="7">
        <f>[1]results!FQ34</f>
        <v>0.23689500128660224</v>
      </c>
      <c r="G29" s="7"/>
      <c r="H29" s="7">
        <f>[2]results!FP34</f>
        <v>-12.941872864616272</v>
      </c>
      <c r="I29" s="7">
        <f>[2]results!FQ34</f>
        <v>-6.2032644648483577E-2</v>
      </c>
      <c r="J29" s="7"/>
      <c r="P29" s="7">
        <f>[1]results!GA34</f>
        <v>11.739912844868813</v>
      </c>
      <c r="Q29" s="7">
        <f>[1]results!GB34</f>
        <v>6.0807530722048133</v>
      </c>
      <c r="R29" s="7"/>
      <c r="S29" s="7">
        <f>[2]results!GA34</f>
        <v>25.618624628856146</v>
      </c>
      <c r="T29" s="7">
        <f>[2]results!GB34</f>
        <v>6.5100494451148601</v>
      </c>
      <c r="AA29" s="12">
        <f>[1]results!GL34</f>
        <v>11.15</v>
      </c>
      <c r="AB29" s="12">
        <f>[1]results!GM34</f>
        <v>12</v>
      </c>
      <c r="AC29" s="12"/>
      <c r="AD29" s="12">
        <f>[2]results!GL34</f>
        <v>19.05</v>
      </c>
      <c r="AE29" s="12">
        <f>[2]results!GM34</f>
        <v>13.65</v>
      </c>
      <c r="AF29" s="11"/>
      <c r="AG29" s="11"/>
      <c r="AH29" s="11"/>
      <c r="AI29" s="11"/>
      <c r="AJ29" s="11"/>
      <c r="AK29" s="11"/>
      <c r="AL29" s="12">
        <f>[1]results!GW34</f>
        <v>13.55</v>
      </c>
      <c r="AM29" s="12">
        <f>[1]results!GX34</f>
        <v>16.75</v>
      </c>
      <c r="AN29" s="12"/>
      <c r="AO29" s="12">
        <f>[2]results!GW34</f>
        <v>21.25</v>
      </c>
      <c r="AP29" s="12">
        <f>[2]results!GX34</f>
        <v>19.45</v>
      </c>
    </row>
    <row r="30" spans="3:42" x14ac:dyDescent="0.45">
      <c r="C30" s="6"/>
      <c r="D30" s="6">
        <f>[1]results!FO35</f>
        <v>500</v>
      </c>
      <c r="E30" s="7">
        <f>[1]results!FP35</f>
        <v>-1.0528209185726403</v>
      </c>
      <c r="F30" s="7">
        <f>[1]results!FQ35</f>
        <v>-0.13532076198002921</v>
      </c>
      <c r="G30" s="7"/>
      <c r="H30" s="7">
        <f>[2]results!FP35</f>
        <v>-5.2032837030242449</v>
      </c>
      <c r="I30" s="7">
        <f>[2]results!FQ35</f>
        <v>-0.38801047626112373</v>
      </c>
      <c r="J30" s="7"/>
      <c r="P30" s="7">
        <f>[1]results!GA35</f>
        <v>7.1330763439980602</v>
      </c>
      <c r="Q30" s="7">
        <f>[1]results!GB35</f>
        <v>2.636576361187855</v>
      </c>
      <c r="R30" s="7"/>
      <c r="S30" s="7">
        <f>[2]results!GA35</f>
        <v>14.295234819410489</v>
      </c>
      <c r="T30" s="7">
        <f>[2]results!GB35</f>
        <v>3.7016631872682497</v>
      </c>
      <c r="AA30" s="12">
        <f>[1]results!GL35</f>
        <v>7.35</v>
      </c>
      <c r="AB30" s="12">
        <f>[1]results!GM35</f>
        <v>7.95</v>
      </c>
      <c r="AC30" s="12"/>
      <c r="AD30" s="12">
        <f>[2]results!GL35</f>
        <v>9.5</v>
      </c>
      <c r="AE30" s="12">
        <f>[2]results!GM35</f>
        <v>9.4499999999999993</v>
      </c>
      <c r="AF30" s="11"/>
      <c r="AG30" s="11"/>
      <c r="AH30" s="11"/>
      <c r="AI30" s="11"/>
      <c r="AJ30" s="11"/>
      <c r="AK30" s="11"/>
      <c r="AL30" s="12">
        <f>[1]results!GW35</f>
        <v>9.9</v>
      </c>
      <c r="AM30" s="12">
        <f>[1]results!GX35</f>
        <v>19.100000000000001</v>
      </c>
      <c r="AN30" s="12"/>
      <c r="AO30" s="12">
        <f>[2]results!GW35</f>
        <v>12.2</v>
      </c>
      <c r="AP30" s="12">
        <f>[2]results!GX35</f>
        <v>18.55</v>
      </c>
    </row>
    <row r="31" spans="3:42" x14ac:dyDescent="0.45">
      <c r="C31" s="3"/>
      <c r="D31" s="6">
        <f>[1]results!FO36</f>
        <v>1000</v>
      </c>
      <c r="E31" s="7">
        <f>[1]results!FP36</f>
        <v>-0.36914887839737076</v>
      </c>
      <c r="F31" s="7">
        <f>[1]results!FQ36</f>
        <v>-1.0516548673639478E-2</v>
      </c>
      <c r="H31" s="7">
        <f>[2]results!FP36</f>
        <v>-2.4200539699974568</v>
      </c>
      <c r="I31" s="7">
        <f>[2]results!FQ36</f>
        <v>-0.13590363880001899</v>
      </c>
      <c r="P31" s="7">
        <f>[1]results!GA36</f>
        <v>5.0928828911999773</v>
      </c>
      <c r="Q31" s="7">
        <f>[1]results!GB36</f>
        <v>1.8306699495574377</v>
      </c>
      <c r="S31" s="7">
        <f>[2]results!GA36</f>
        <v>9.9107889492392331</v>
      </c>
      <c r="T31" s="7">
        <f>[2]results!GB36</f>
        <v>2.4949300648285915</v>
      </c>
      <c r="AA31" s="12">
        <f>[1]results!GL36</f>
        <v>6.5</v>
      </c>
      <c r="AB31" s="12">
        <f>[1]results!GM36</f>
        <v>6.05</v>
      </c>
      <c r="AC31" s="11"/>
      <c r="AD31" s="12">
        <f>[2]results!GL36</f>
        <v>7.4499999999999993</v>
      </c>
      <c r="AE31" s="12">
        <f>[2]results!GM36</f>
        <v>6.45</v>
      </c>
      <c r="AF31" s="11"/>
      <c r="AG31" s="11"/>
      <c r="AH31" s="11"/>
      <c r="AI31" s="11"/>
      <c r="AJ31" s="11"/>
      <c r="AK31" s="11"/>
      <c r="AL31" s="12">
        <f>[1]results!GW36</f>
        <v>9.9500000000000011</v>
      </c>
      <c r="AM31" s="12">
        <f>[1]results!GX36</f>
        <v>23</v>
      </c>
      <c r="AN31" s="11"/>
      <c r="AO31" s="12">
        <f>[2]results!GW36</f>
        <v>9.4499999999999993</v>
      </c>
      <c r="AP31" s="12">
        <f>[2]results!GX36</f>
        <v>18.95</v>
      </c>
    </row>
    <row r="32" spans="3:42" x14ac:dyDescent="0.45">
      <c r="C32" s="6"/>
      <c r="D32" s="6">
        <f>[1]results!FO37</f>
        <v>2000</v>
      </c>
      <c r="E32" s="7">
        <f>[1]results!FP37</f>
        <v>-0.1929663130174476</v>
      </c>
      <c r="F32" s="7">
        <f>[1]results!FQ37</f>
        <v>-7.2813979314288249E-2</v>
      </c>
      <c r="G32" s="7"/>
      <c r="H32" s="7">
        <f>[2]results!FP37</f>
        <v>-1.2800386559279111</v>
      </c>
      <c r="I32" s="7">
        <f>[2]results!FQ37</f>
        <v>-0.13552748192318759</v>
      </c>
      <c r="J32" s="7"/>
      <c r="P32" s="7">
        <f>[1]results!GA37</f>
        <v>3.5104785860684955</v>
      </c>
      <c r="Q32" s="7">
        <f>[1]results!GB37</f>
        <v>1.3195042067545086</v>
      </c>
      <c r="R32" s="7"/>
      <c r="S32" s="7">
        <f>[2]results!GA37</f>
        <v>6.7065564018933834</v>
      </c>
      <c r="T32" s="7">
        <f>[2]results!GB37</f>
        <v>1.7512356640946938</v>
      </c>
      <c r="AA32" s="12">
        <f>[1]results!GL37</f>
        <v>4.8</v>
      </c>
      <c r="AB32" s="12">
        <f>[1]results!GM37</f>
        <v>5.45</v>
      </c>
      <c r="AC32" s="12"/>
      <c r="AD32" s="12">
        <f>[2]results!GL37</f>
        <v>5.5</v>
      </c>
      <c r="AE32" s="12">
        <f>[2]results!GM37</f>
        <v>6.25</v>
      </c>
      <c r="AF32" s="11"/>
      <c r="AG32" s="11"/>
      <c r="AH32" s="11"/>
      <c r="AI32" s="11"/>
      <c r="AJ32" s="11"/>
      <c r="AK32" s="11"/>
      <c r="AL32" s="12">
        <f>[1]results!GW37</f>
        <v>10.25</v>
      </c>
      <c r="AM32" s="12">
        <f>[1]results!GX37</f>
        <v>38.700000000000003</v>
      </c>
      <c r="AN32" s="12"/>
      <c r="AO32" s="12">
        <f>[2]results!GW37</f>
        <v>8.9</v>
      </c>
      <c r="AP32" s="12">
        <f>[2]results!GX37</f>
        <v>26.900000000000002</v>
      </c>
    </row>
    <row r="33" spans="3:42" x14ac:dyDescent="0.45">
      <c r="C33" s="6"/>
      <c r="D33" s="6">
        <f>[1]results!FO39</f>
        <v>8000</v>
      </c>
      <c r="E33" s="7">
        <f>[1]results!FP39</f>
        <v>-2.5313012099466833E-2</v>
      </c>
      <c r="F33" s="7">
        <f>[1]results!FQ39</f>
        <v>-1.7925780431597128E-2</v>
      </c>
      <c r="G33" s="7"/>
      <c r="H33" s="7">
        <f>[2]results!FP39</f>
        <v>-0.20042995859325413</v>
      </c>
      <c r="I33" s="7">
        <f>[2]results!FQ39</f>
        <v>-4.9013747423297178E-2</v>
      </c>
      <c r="J33" s="7"/>
      <c r="P33" s="7">
        <f>[1]results!GA39</f>
        <v>1.7524011149636309</v>
      </c>
      <c r="Q33" s="7">
        <f>[1]results!GB39</f>
        <v>0.63100775217962368</v>
      </c>
      <c r="R33" s="7"/>
      <c r="S33" s="7">
        <f>[2]results!GA39</f>
        <v>3.2336495075080824</v>
      </c>
      <c r="T33" s="7">
        <f>[2]results!GB39</f>
        <v>0.8603040613003633</v>
      </c>
      <c r="AA33" s="12">
        <f>[1]results!GL39</f>
        <v>4.5999999999999996</v>
      </c>
      <c r="AB33" s="12">
        <f>[1]results!GM39</f>
        <v>4.1000000000000005</v>
      </c>
      <c r="AC33" s="12"/>
      <c r="AD33" s="12">
        <f>[2]results!GL39</f>
        <v>4.5</v>
      </c>
      <c r="AE33" s="12">
        <f>[2]results!GM39</f>
        <v>5.1499999999999995</v>
      </c>
      <c r="AF33" s="11"/>
      <c r="AG33" s="11"/>
      <c r="AH33" s="11"/>
      <c r="AI33" s="11"/>
      <c r="AJ33" s="11"/>
      <c r="AK33" s="11"/>
      <c r="AL33" s="12">
        <f>[1]results!GW39</f>
        <v>19.55</v>
      </c>
      <c r="AM33" s="12">
        <f>[1]results!GX39</f>
        <v>88.1</v>
      </c>
      <c r="AN33" s="12"/>
      <c r="AO33" s="12">
        <f>[2]results!GW39</f>
        <v>9</v>
      </c>
      <c r="AP33" s="12">
        <f>[2]results!GX39</f>
        <v>65.05</v>
      </c>
    </row>
    <row r="34" spans="3:42" x14ac:dyDescent="0.45">
      <c r="C34" s="14"/>
      <c r="D34" s="14"/>
      <c r="E34" s="14"/>
      <c r="P34" s="14"/>
      <c r="AA34" s="18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8"/>
      <c r="AM34" s="11"/>
      <c r="AN34" s="11"/>
      <c r="AO34" s="11"/>
      <c r="AP34" s="11"/>
    </row>
    <row r="35" spans="3:42" x14ac:dyDescent="0.45">
      <c r="C35" s="6">
        <f>[1]results!FN41</f>
        <v>10</v>
      </c>
      <c r="D35" s="6">
        <f>[1]results!FO41</f>
        <v>100</v>
      </c>
      <c r="E35" s="7">
        <f>[1]results!FP41</f>
        <v>-3.398488333402145</v>
      </c>
      <c r="F35" s="7">
        <f>[1]results!FQ41</f>
        <v>0.47999808827054369</v>
      </c>
      <c r="H35" s="7">
        <f>[2]results!FP41</f>
        <v>-14.076173820263731</v>
      </c>
      <c r="I35" s="7">
        <f>[2]results!FQ41</f>
        <v>0.22431920316194243</v>
      </c>
      <c r="P35" s="7">
        <f>[1]results!GA41</f>
        <v>8.8375071263719338</v>
      </c>
      <c r="Q35" s="7">
        <f>[1]results!GB41</f>
        <v>5.6561329656209098</v>
      </c>
      <c r="S35" s="7">
        <f>[2]results!GA41</f>
        <v>19.59322491417814</v>
      </c>
      <c r="T35" s="7">
        <f>[2]results!GB41</f>
        <v>6.3759807993285778</v>
      </c>
      <c r="AA35" s="12">
        <f>[1]results!GL41</f>
        <v>40.450000000000003</v>
      </c>
      <c r="AB35" s="12">
        <f>[1]results!GM41</f>
        <v>47.3</v>
      </c>
      <c r="AC35" s="11"/>
      <c r="AD35" s="12">
        <f>[2]results!GL41</f>
        <v>58.9</v>
      </c>
      <c r="AE35" s="12">
        <f>[2]results!GM41</f>
        <v>49.25</v>
      </c>
      <c r="AF35" s="11"/>
      <c r="AG35" s="11"/>
      <c r="AH35" s="11"/>
      <c r="AI35" s="11"/>
      <c r="AJ35" s="11"/>
      <c r="AK35" s="11"/>
      <c r="AL35" s="12">
        <f>[1]results!GW41</f>
        <v>45.25</v>
      </c>
      <c r="AM35" s="12">
        <f>[1]results!GX41</f>
        <v>49.5</v>
      </c>
      <c r="AN35" s="11"/>
      <c r="AO35" s="12">
        <f>[2]results!GW41</f>
        <v>64.400000000000006</v>
      </c>
      <c r="AP35" s="12">
        <f>[2]results!GX41</f>
        <v>52.25</v>
      </c>
    </row>
    <row r="36" spans="3:42" x14ac:dyDescent="0.45">
      <c r="C36" s="6"/>
      <c r="D36" s="6">
        <f>[1]results!FO42</f>
        <v>200</v>
      </c>
      <c r="E36" s="7">
        <f>[1]results!FP42</f>
        <v>-1.4908690465718784</v>
      </c>
      <c r="F36" s="7">
        <f>[1]results!FQ42</f>
        <v>0.17112677355890715</v>
      </c>
      <c r="H36" s="7">
        <f>[2]results!FP42</f>
        <v>-7.051189691532568</v>
      </c>
      <c r="I36" s="7">
        <f>[2]results!FQ42</f>
        <v>-1.1316719358353461E-2</v>
      </c>
      <c r="P36" s="7">
        <f>[1]results!GA42</f>
        <v>5.5899419519521185</v>
      </c>
      <c r="Q36" s="7">
        <f>[1]results!GB42</f>
        <v>3.029797510017147</v>
      </c>
      <c r="S36" s="7">
        <f>[2]results!GA42</f>
        <v>11.613141615982824</v>
      </c>
      <c r="T36" s="7">
        <f>[2]results!GB42</f>
        <v>3.9191991064331342</v>
      </c>
      <c r="AA36" s="12">
        <f>[1]results!GL42</f>
        <v>20.45</v>
      </c>
      <c r="AB36" s="12">
        <f>[1]results!GM42</f>
        <v>24.099999999999998</v>
      </c>
      <c r="AC36" s="11"/>
      <c r="AD36" s="12">
        <f>[2]results!GL42</f>
        <v>32.6</v>
      </c>
      <c r="AE36" s="12">
        <f>[2]results!GM42</f>
        <v>27.85</v>
      </c>
      <c r="AF36" s="11"/>
      <c r="AG36" s="11"/>
      <c r="AH36" s="11"/>
      <c r="AI36" s="11"/>
      <c r="AJ36" s="11"/>
      <c r="AK36" s="11"/>
      <c r="AL36" s="12">
        <f>[1]results!GW42</f>
        <v>27.3</v>
      </c>
      <c r="AM36" s="12">
        <f>[1]results!GX42</f>
        <v>31.55</v>
      </c>
      <c r="AN36" s="11"/>
      <c r="AO36" s="12">
        <f>[2]results!GW42</f>
        <v>40.25</v>
      </c>
      <c r="AP36" s="12">
        <f>[2]results!GX42</f>
        <v>36.35</v>
      </c>
    </row>
    <row r="37" spans="3:42" x14ac:dyDescent="0.45">
      <c r="C37" s="6"/>
      <c r="D37" s="6">
        <f>[1]results!FO43</f>
        <v>500</v>
      </c>
      <c r="E37" s="7">
        <f>[1]results!FP43</f>
        <v>-0.60400814116910051</v>
      </c>
      <c r="F37" s="7">
        <f>[1]results!FQ43</f>
        <v>-2.6724869285338407E-2</v>
      </c>
      <c r="H37" s="7">
        <f>[2]results!FP43</f>
        <v>-2.5428609193896716</v>
      </c>
      <c r="I37" s="7">
        <f>[2]results!FQ43</f>
        <v>-3.7960066498255229E-2</v>
      </c>
      <c r="P37" s="7">
        <f>[1]results!GA43</f>
        <v>3.3680038337120051</v>
      </c>
      <c r="Q37" s="7">
        <f>[1]results!GB43</f>
        <v>1.8173452574732119</v>
      </c>
      <c r="S37" s="7">
        <f>[2]results!GA43</f>
        <v>6.0493789813396015</v>
      </c>
      <c r="T37" s="7">
        <f>[2]results!GB43</f>
        <v>2.3163667956603815</v>
      </c>
      <c r="AA37" s="12">
        <f>[1]results!GL43</f>
        <v>10.4</v>
      </c>
      <c r="AB37" s="12">
        <f>[1]results!GM43</f>
        <v>12.049999999999999</v>
      </c>
      <c r="AC37" s="11"/>
      <c r="AD37" s="12">
        <f>[2]results!GL43</f>
        <v>14.399999999999999</v>
      </c>
      <c r="AE37" s="12">
        <f>[2]results!GM43</f>
        <v>15.299999999999999</v>
      </c>
      <c r="AF37" s="11"/>
      <c r="AG37" s="11"/>
      <c r="AH37" s="11"/>
      <c r="AI37" s="11"/>
      <c r="AJ37" s="11"/>
      <c r="AK37" s="11"/>
      <c r="AL37" s="12">
        <f>[1]results!GW43</f>
        <v>20.8</v>
      </c>
      <c r="AM37" s="12">
        <f>[1]results!GX43</f>
        <v>34.75</v>
      </c>
      <c r="AN37" s="11"/>
      <c r="AO37" s="12">
        <f>[2]results!GW43</f>
        <v>22.3</v>
      </c>
      <c r="AP37" s="12">
        <f>[2]results!GX43</f>
        <v>34.200000000000003</v>
      </c>
    </row>
    <row r="38" spans="3:42" x14ac:dyDescent="0.45">
      <c r="C38" s="3"/>
      <c r="D38" s="6">
        <f>[1]results!FO44</f>
        <v>1000</v>
      </c>
      <c r="E38" s="7">
        <f>[1]results!FP44</f>
        <v>-0.22498571548168625</v>
      </c>
      <c r="F38" s="7">
        <f>[1]results!FQ44</f>
        <v>-2.6082328975347468E-2</v>
      </c>
      <c r="H38" s="7">
        <f>[2]results!FP44</f>
        <v>-1.1950823334275913</v>
      </c>
      <c r="I38" s="7">
        <f>[2]results!FQ44</f>
        <v>-0.12497381057109787</v>
      </c>
      <c r="P38" s="7">
        <f>[1]results!GA44</f>
        <v>2.3625370978641258</v>
      </c>
      <c r="Q38" s="7">
        <f>[1]results!GB44</f>
        <v>1.2458780597547241</v>
      </c>
      <c r="S38" s="7">
        <f>[2]results!GA44</f>
        <v>3.9685701586232707</v>
      </c>
      <c r="T38" s="7">
        <f>[2]results!GB44</f>
        <v>1.4614330595766918</v>
      </c>
      <c r="AA38" s="12">
        <f>[1]results!GL44</f>
        <v>8.25</v>
      </c>
      <c r="AB38" s="12">
        <f>[1]results!GM44</f>
        <v>9.5500000000000007</v>
      </c>
      <c r="AC38" s="11"/>
      <c r="AD38" s="12">
        <f>[2]results!GL44</f>
        <v>8.75</v>
      </c>
      <c r="AE38" s="12">
        <f>[2]results!GM44</f>
        <v>11.3</v>
      </c>
      <c r="AF38" s="11"/>
      <c r="AG38" s="11"/>
      <c r="AH38" s="11"/>
      <c r="AI38" s="11"/>
      <c r="AJ38" s="11"/>
      <c r="AK38" s="11"/>
      <c r="AL38" s="12">
        <f>[1]results!GW44</f>
        <v>21.9</v>
      </c>
      <c r="AM38" s="12">
        <f>[1]results!GX44</f>
        <v>46.150000000000006</v>
      </c>
      <c r="AN38" s="11"/>
      <c r="AO38" s="12">
        <f>[2]results!GW44</f>
        <v>18.350000000000001</v>
      </c>
      <c r="AP38" s="12">
        <f>[2]results!GX44</f>
        <v>42.4</v>
      </c>
    </row>
    <row r="39" spans="3:42" x14ac:dyDescent="0.45">
      <c r="C39" s="6"/>
      <c r="D39" s="6">
        <f>[1]results!FO45</f>
        <v>2000</v>
      </c>
      <c r="E39" s="7">
        <f>[1]results!FP45</f>
        <v>-0.16346402446383365</v>
      </c>
      <c r="F39" s="7">
        <f>[1]results!FQ45</f>
        <v>-3.4840876764241649E-2</v>
      </c>
      <c r="H39" s="7">
        <f>[2]results!FP45</f>
        <v>-0.60345010491731998</v>
      </c>
      <c r="I39" s="7">
        <f>[2]results!FQ45</f>
        <v>-7.4050492345461044E-2</v>
      </c>
      <c r="P39" s="7">
        <f>[1]results!GA45</f>
        <v>1.6505384103287515</v>
      </c>
      <c r="Q39" s="7">
        <f>[1]results!GB45</f>
        <v>0.84429865884162636</v>
      </c>
      <c r="S39" s="7">
        <f>[2]results!GA45</f>
        <v>2.7402454721156948</v>
      </c>
      <c r="T39" s="7">
        <f>[2]results!GB45</f>
        <v>0.98124524657244916</v>
      </c>
      <c r="AA39" s="12">
        <f>[1]results!GL45</f>
        <v>7.1</v>
      </c>
      <c r="AB39" s="12">
        <f>[1]results!GM45</f>
        <v>6.2</v>
      </c>
      <c r="AC39" s="11"/>
      <c r="AD39" s="12">
        <f>[2]results!GL45</f>
        <v>7.3999999999999995</v>
      </c>
      <c r="AE39" s="12">
        <f>[2]results!GM45</f>
        <v>7.2499999999999991</v>
      </c>
      <c r="AF39" s="11"/>
      <c r="AG39" s="11"/>
      <c r="AH39" s="11"/>
      <c r="AI39" s="11"/>
      <c r="AJ39" s="11"/>
      <c r="AK39" s="11"/>
      <c r="AL39" s="12">
        <f>[1]results!GW45</f>
        <v>31.1</v>
      </c>
      <c r="AM39" s="12">
        <f>[1]results!GX45</f>
        <v>70.95</v>
      </c>
      <c r="AN39" s="11"/>
      <c r="AO39" s="12">
        <f>[2]results!GW45</f>
        <v>19.100000000000001</v>
      </c>
      <c r="AP39" s="12">
        <f>[2]results!GX45</f>
        <v>61.35</v>
      </c>
    </row>
    <row r="40" spans="3:42" x14ac:dyDescent="0.45">
      <c r="C40" s="6"/>
      <c r="D40" s="6">
        <f>[1]results!FO47</f>
        <v>8000</v>
      </c>
      <c r="E40" s="7">
        <f>[1]results!FP47</f>
        <v>-3.6382071938644532E-2</v>
      </c>
      <c r="F40" s="7">
        <f>[1]results!FQ47</f>
        <v>-9.3235408808999363E-3</v>
      </c>
      <c r="H40" s="7">
        <f>[2]results!FP47</f>
        <v>-0.14461948678508491</v>
      </c>
      <c r="I40" s="7">
        <f>[2]results!FQ47</f>
        <v>-2.5051007623001824E-2</v>
      </c>
      <c r="P40" s="7">
        <f>[1]results!GA47</f>
        <v>0.79099045257131018</v>
      </c>
      <c r="Q40" s="7">
        <f>[1]results!GB47</f>
        <v>0.41466159402192559</v>
      </c>
      <c r="S40" s="7">
        <f>[2]results!GA47</f>
        <v>1.302729194452898</v>
      </c>
      <c r="T40" s="7">
        <f>[2]results!GB47</f>
        <v>0.48558365503206707</v>
      </c>
      <c r="AA40" s="12">
        <f>[1]results!GL47</f>
        <v>5.3</v>
      </c>
      <c r="AB40" s="12">
        <f>[1]results!GM47</f>
        <v>5.1499999999999995</v>
      </c>
      <c r="AC40" s="11"/>
      <c r="AD40" s="12">
        <f>[2]results!GL47</f>
        <v>5</v>
      </c>
      <c r="AE40" s="12">
        <f>[2]results!GM47</f>
        <v>5.8999999999999995</v>
      </c>
      <c r="AF40" s="11"/>
      <c r="AG40" s="11"/>
      <c r="AH40" s="11"/>
      <c r="AI40" s="11"/>
      <c r="AJ40" s="11"/>
      <c r="AK40" s="11"/>
      <c r="AL40" s="12">
        <f>[1]results!GW47</f>
        <v>73</v>
      </c>
      <c r="AM40" s="12">
        <f>[1]results!GX47</f>
        <v>99.8</v>
      </c>
      <c r="AN40" s="11"/>
      <c r="AO40" s="12">
        <f>[2]results!GW47</f>
        <v>39.050000000000004</v>
      </c>
      <c r="AP40" s="12">
        <f>[2]results!GX47</f>
        <v>98</v>
      </c>
    </row>
    <row r="41" spans="3:42" x14ac:dyDescent="0.45"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3:42" x14ac:dyDescent="0.45">
      <c r="C42" s="6">
        <f>[1]results!FN49</f>
        <v>14</v>
      </c>
      <c r="D42" s="6">
        <f>[1]results!FO49</f>
        <v>100</v>
      </c>
      <c r="E42" s="7">
        <f>[1]results!FP49</f>
        <v>-2.7825606541064833</v>
      </c>
      <c r="F42" s="7">
        <f>[1]results!FQ49</f>
        <v>0.98159934252797765</v>
      </c>
      <c r="H42" s="7">
        <f>[2]results!FP49</f>
        <v>-10.127271338386306</v>
      </c>
      <c r="I42" s="7">
        <f>[2]results!FQ49</f>
        <v>1.1112497157099859</v>
      </c>
      <c r="P42" s="7">
        <f>[1]results!GA49</f>
        <v>7.4769326929437776</v>
      </c>
      <c r="Q42" s="7">
        <f>[1]results!GB49</f>
        <v>6.684757757262223</v>
      </c>
      <c r="S42" s="7">
        <f>[2]results!GA49</f>
        <v>14.472733546321789</v>
      </c>
      <c r="T42" s="7">
        <f>[2]results!GB49</f>
        <v>7.5923027538404204</v>
      </c>
      <c r="AA42" s="12">
        <f>[1]results!GL49</f>
        <v>75.5</v>
      </c>
      <c r="AB42" s="12">
        <f>[1]results!GM49</f>
        <v>89.2</v>
      </c>
      <c r="AC42" s="11"/>
      <c r="AD42" s="12">
        <f>[2]results!GL49</f>
        <v>82.399999999999991</v>
      </c>
      <c r="AE42" s="12">
        <f>[2]results!GM49</f>
        <v>88</v>
      </c>
      <c r="AF42" s="11"/>
      <c r="AG42" s="11"/>
      <c r="AH42" s="11"/>
      <c r="AI42" s="11"/>
      <c r="AJ42" s="11"/>
      <c r="AK42" s="11"/>
      <c r="AL42" s="12">
        <f>[1]results!GW49</f>
        <v>78.149999999999991</v>
      </c>
      <c r="AM42" s="12">
        <f>[1]results!GX49</f>
        <v>87.2</v>
      </c>
      <c r="AN42" s="11"/>
      <c r="AO42" s="12">
        <f>[2]results!GW49</f>
        <v>86.550000000000011</v>
      </c>
      <c r="AP42" s="12">
        <f>[2]results!GX49</f>
        <v>88.4</v>
      </c>
    </row>
    <row r="43" spans="3:42" x14ac:dyDescent="0.45">
      <c r="C43" s="6"/>
      <c r="D43" s="6">
        <f>[1]results!FO50</f>
        <v>200</v>
      </c>
      <c r="E43" s="7">
        <f>[1]results!FP50</f>
        <v>-1.3084882250024532</v>
      </c>
      <c r="F43" s="7">
        <f>[1]results!FQ50</f>
        <v>0.21590914717614992</v>
      </c>
      <c r="H43" s="7">
        <f>[2]results!FP50</f>
        <v>-5.3408037735757494</v>
      </c>
      <c r="I43" s="7">
        <f>[2]results!FQ50</f>
        <v>0.21230188641655912</v>
      </c>
      <c r="P43" s="7">
        <f>[1]results!GA50</f>
        <v>4.1919203359522488</v>
      </c>
      <c r="Q43" s="7">
        <f>[1]results!GB50</f>
        <v>2.8123368424660242</v>
      </c>
      <c r="S43" s="7">
        <f>[2]results!GA50</f>
        <v>7.987819293551242</v>
      </c>
      <c r="T43" s="7">
        <f>[2]results!GB50</f>
        <v>3.5453455129271729</v>
      </c>
      <c r="AA43" s="12">
        <f>[1]results!GL50</f>
        <v>36.35</v>
      </c>
      <c r="AB43" s="12">
        <f>[1]results!GM50</f>
        <v>42.8</v>
      </c>
      <c r="AC43" s="11"/>
      <c r="AD43" s="12">
        <f>[2]results!GL50</f>
        <v>52.849999999999994</v>
      </c>
      <c r="AE43" s="12">
        <f>[2]results!GM50</f>
        <v>46.25</v>
      </c>
      <c r="AF43" s="11"/>
      <c r="AG43" s="11"/>
      <c r="AH43" s="11"/>
      <c r="AI43" s="11"/>
      <c r="AJ43" s="11"/>
      <c r="AK43" s="11"/>
      <c r="AL43" s="12">
        <f>[1]results!GW50</f>
        <v>49.9</v>
      </c>
      <c r="AM43" s="12">
        <f>[1]results!GX50</f>
        <v>53.15</v>
      </c>
      <c r="AN43" s="11"/>
      <c r="AO43" s="12">
        <f>[2]results!GW50</f>
        <v>64.75</v>
      </c>
      <c r="AP43" s="12">
        <f>[2]results!GX50</f>
        <v>58.35</v>
      </c>
    </row>
    <row r="44" spans="3:42" x14ac:dyDescent="0.45">
      <c r="C44" s="6"/>
      <c r="D44" s="6">
        <f>[1]results!FO51</f>
        <v>500</v>
      </c>
      <c r="E44" s="7">
        <f>[1]results!FP51</f>
        <v>-0.5356265035466613</v>
      </c>
      <c r="F44" s="7">
        <f>[1]results!FQ51</f>
        <v>-1.1604647767564112E-2</v>
      </c>
      <c r="H44" s="7">
        <f>[2]results!FP51</f>
        <v>-1.9073816188055628</v>
      </c>
      <c r="I44" s="7">
        <f>[2]results!FQ51</f>
        <v>-2.8319808846290016E-2</v>
      </c>
      <c r="P44" s="7">
        <f>[1]results!GA51</f>
        <v>2.3839360673763408</v>
      </c>
      <c r="Q44" s="7">
        <f>[1]results!GB51</f>
        <v>1.5226231053006523</v>
      </c>
      <c r="S44" s="7">
        <f>[2]results!GA51</f>
        <v>3.9440357581545902</v>
      </c>
      <c r="T44" s="7">
        <f>[2]results!GB51</f>
        <v>1.6810822127648655</v>
      </c>
      <c r="AA44" s="12">
        <f>[1]results!GL51</f>
        <v>16.850000000000001</v>
      </c>
      <c r="AB44" s="12">
        <f>[1]results!GM51</f>
        <v>18.600000000000001</v>
      </c>
      <c r="AC44" s="11"/>
      <c r="AD44" s="12">
        <f>[2]results!GL51</f>
        <v>22.45</v>
      </c>
      <c r="AE44" s="12">
        <f>[2]results!GM51</f>
        <v>23.549999999999997</v>
      </c>
      <c r="AF44" s="11"/>
      <c r="AG44" s="11"/>
      <c r="AH44" s="11"/>
      <c r="AI44" s="11"/>
      <c r="AJ44" s="11"/>
      <c r="AK44" s="11"/>
      <c r="AL44" s="12">
        <f>[1]results!GW51</f>
        <v>36.75</v>
      </c>
      <c r="AM44" s="12">
        <f>[1]results!GX51</f>
        <v>51.2</v>
      </c>
      <c r="AN44" s="11"/>
      <c r="AO44" s="12">
        <f>[2]results!GW51</f>
        <v>39.6</v>
      </c>
      <c r="AP44" s="12">
        <f>[2]results!GX51</f>
        <v>51.949999999999996</v>
      </c>
    </row>
    <row r="45" spans="3:42" x14ac:dyDescent="0.45">
      <c r="C45" s="3"/>
      <c r="D45" s="6">
        <f>[1]results!FO52</f>
        <v>1000</v>
      </c>
      <c r="E45" s="7">
        <f>[1]results!FP52</f>
        <v>-0.22895222392549969</v>
      </c>
      <c r="F45" s="7">
        <f>[1]results!FQ52</f>
        <v>1.5227165430508149E-2</v>
      </c>
      <c r="H45" s="7">
        <f>[2]results!FP52</f>
        <v>-0.83915786423806005</v>
      </c>
      <c r="I45" s="7">
        <f>[2]results!FQ52</f>
        <v>-2.6751462330244179E-2</v>
      </c>
      <c r="P45" s="7">
        <f>[1]results!GA52</f>
        <v>1.5871829350695879</v>
      </c>
      <c r="Q45" s="7">
        <f>[1]results!GB52</f>
        <v>1.0077799994614753</v>
      </c>
      <c r="S45" s="7">
        <f>[2]results!GA52</f>
        <v>2.4610543295397731</v>
      </c>
      <c r="T45" s="7">
        <f>[2]results!GB52</f>
        <v>1.0624051666724894</v>
      </c>
      <c r="AA45" s="12">
        <f>[1]results!GL52</f>
        <v>9.9500000000000011</v>
      </c>
      <c r="AB45" s="12">
        <f>[1]results!GM52</f>
        <v>11.4</v>
      </c>
      <c r="AC45" s="11"/>
      <c r="AD45" s="12">
        <f>[2]results!GL52</f>
        <v>12.6</v>
      </c>
      <c r="AE45" s="12">
        <f>[2]results!GM52</f>
        <v>14.549999999999999</v>
      </c>
      <c r="AF45" s="11"/>
      <c r="AG45" s="11"/>
      <c r="AH45" s="11"/>
      <c r="AI45" s="11"/>
      <c r="AJ45" s="11"/>
      <c r="AK45" s="11"/>
      <c r="AL45" s="12">
        <f>[1]results!GW52</f>
        <v>40.5</v>
      </c>
      <c r="AM45" s="12">
        <f>[1]results!GX52</f>
        <v>64.649999999999991</v>
      </c>
      <c r="AN45" s="11"/>
      <c r="AO45" s="12">
        <f>[2]results!GW52</f>
        <v>34.799999999999997</v>
      </c>
      <c r="AP45" s="12">
        <f>[2]results!GX52</f>
        <v>65.349999999999994</v>
      </c>
    </row>
    <row r="46" spans="3:42" x14ac:dyDescent="0.45">
      <c r="C46" s="6"/>
      <c r="D46" s="6">
        <f>[1]results!FO53</f>
        <v>2000</v>
      </c>
      <c r="E46" s="7">
        <f>[1]results!FP53</f>
        <v>-0.1430353595971173</v>
      </c>
      <c r="F46" s="7">
        <f>[1]results!FQ53</f>
        <v>-1.2880636956880898E-2</v>
      </c>
      <c r="H46" s="7">
        <f>[2]results!FP53</f>
        <v>-0.416735459697611</v>
      </c>
      <c r="I46" s="7">
        <f>[2]results!FQ53</f>
        <v>-3.0274189475158558E-2</v>
      </c>
      <c r="P46" s="7">
        <f>[1]results!GA53</f>
        <v>1.1043575179003273</v>
      </c>
      <c r="Q46" s="7">
        <f>[1]results!GB53</f>
        <v>0.67895971840573799</v>
      </c>
      <c r="S46" s="7">
        <f>[2]results!GA53</f>
        <v>1.6456625215621401</v>
      </c>
      <c r="T46" s="7">
        <f>[2]results!GB53</f>
        <v>0.70900385050941905</v>
      </c>
      <c r="AA46" s="12">
        <f>[1]results!GL53</f>
        <v>8.25</v>
      </c>
      <c r="AB46" s="12">
        <f>[1]results!GM53</f>
        <v>7.85</v>
      </c>
      <c r="AC46" s="11"/>
      <c r="AD46" s="12">
        <f>[2]results!GL53</f>
        <v>8.9</v>
      </c>
      <c r="AE46" s="12">
        <f>[2]results!GM53</f>
        <v>8.85</v>
      </c>
      <c r="AF46" s="11"/>
      <c r="AG46" s="11"/>
      <c r="AH46" s="11"/>
      <c r="AI46" s="11"/>
      <c r="AJ46" s="11"/>
      <c r="AK46" s="11"/>
      <c r="AL46" s="12">
        <f>[1]results!GW53</f>
        <v>57.9</v>
      </c>
      <c r="AM46" s="12">
        <f>[1]results!GX53</f>
        <v>87.45</v>
      </c>
      <c r="AN46" s="11"/>
      <c r="AO46" s="12">
        <f>[2]results!GW53</f>
        <v>40.799999999999997</v>
      </c>
      <c r="AP46" s="12">
        <f>[2]results!GX53</f>
        <v>86.5</v>
      </c>
    </row>
    <row r="47" spans="3:42" x14ac:dyDescent="0.45">
      <c r="C47" s="6"/>
      <c r="D47" s="6">
        <f>[1]results!FO55</f>
        <v>8000</v>
      </c>
      <c r="E47" s="7">
        <f>[1]results!FP55</f>
        <v>-2.9355047831311595E-2</v>
      </c>
      <c r="F47" s="7">
        <f>[1]results!FQ55</f>
        <v>-4.1366598318192394E-3</v>
      </c>
      <c r="H47" s="7">
        <f>[2]results!FP55</f>
        <v>-0.10880113842703384</v>
      </c>
      <c r="I47" s="7">
        <f>[2]results!FQ55</f>
        <v>-1.0664384299876756E-2</v>
      </c>
      <c r="P47" s="7">
        <f>[1]results!GA55</f>
        <v>0.53834600568132451</v>
      </c>
      <c r="Q47" s="7">
        <f>[1]results!GB55</f>
        <v>0.3360322317627723</v>
      </c>
      <c r="S47" s="7">
        <f>[2]results!GA55</f>
        <v>0.78049850361243767</v>
      </c>
      <c r="T47" s="7">
        <f>[2]results!GB55</f>
        <v>0.34579805202498914</v>
      </c>
      <c r="AA47" s="12">
        <f>[1]results!GL55</f>
        <v>5</v>
      </c>
      <c r="AB47" s="12">
        <f>[1]results!GM55</f>
        <v>6.2</v>
      </c>
      <c r="AC47" s="11"/>
      <c r="AD47" s="12">
        <f>[2]results!GL55</f>
        <v>5.35</v>
      </c>
      <c r="AE47" s="12">
        <f>[2]results!GM55</f>
        <v>5.8000000000000007</v>
      </c>
      <c r="AF47" s="11"/>
      <c r="AG47" s="11"/>
      <c r="AH47" s="11"/>
      <c r="AI47" s="11"/>
      <c r="AJ47" s="11"/>
      <c r="AK47" s="11"/>
      <c r="AL47" s="12">
        <f>[1]results!GW55</f>
        <v>97.15</v>
      </c>
      <c r="AM47" s="12">
        <f>[1]results!GX55</f>
        <v>100</v>
      </c>
      <c r="AN47" s="11"/>
      <c r="AO47" s="12">
        <f>[2]results!GW55</f>
        <v>79.7</v>
      </c>
      <c r="AP47" s="12">
        <f>[2]results!GX55</f>
        <v>100</v>
      </c>
    </row>
  </sheetData>
  <mergeCells count="12">
    <mergeCell ref="AL5:AM5"/>
    <mergeCell ref="AO5:AP5"/>
    <mergeCell ref="E2:O2"/>
    <mergeCell ref="P2:Z2"/>
    <mergeCell ref="AA2:AK2"/>
    <mergeCell ref="AL2:AV2"/>
    <mergeCell ref="E5:F5"/>
    <mergeCell ref="H5:I5"/>
    <mergeCell ref="P5:Q5"/>
    <mergeCell ref="S5:T5"/>
    <mergeCell ref="AA5:AB5"/>
    <mergeCell ref="AD5:A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0811-771F-46E9-988C-AEC74AE99495}">
  <dimension ref="A1:BK47"/>
  <sheetViews>
    <sheetView topLeftCell="AJ1" zoomScale="70" zoomScaleNormal="70" workbookViewId="0">
      <selection activeCell="BE14" sqref="BE14"/>
    </sheetView>
  </sheetViews>
  <sheetFormatPr defaultRowHeight="14.25" x14ac:dyDescent="0.45"/>
  <cols>
    <col min="1" max="1" width="0" hidden="1" customWidth="1"/>
    <col min="8" max="8" width="4.53125" customWidth="1"/>
    <col min="12" max="16" width="1.53125" hidden="1" customWidth="1"/>
    <col min="17" max="17" width="1.53125" customWidth="1"/>
    <col min="21" max="21" width="2.6640625" customWidth="1"/>
    <col min="25" max="29" width="1.19921875" hidden="1" customWidth="1"/>
    <col min="30" max="30" width="1.19921875" customWidth="1"/>
    <col min="34" max="34" width="1.59765625" customWidth="1"/>
    <col min="38" max="42" width="1.86328125" hidden="1" customWidth="1"/>
    <col min="43" max="43" width="1.86328125" customWidth="1"/>
    <col min="47" max="47" width="2.1328125" customWidth="1"/>
    <col min="51" max="53" width="2.796875" hidden="1" customWidth="1"/>
    <col min="54" max="54" width="2.796875" customWidth="1"/>
  </cols>
  <sheetData>
    <row r="1" spans="1:63" x14ac:dyDescent="0.45">
      <c r="A1" s="17"/>
      <c r="C1" t="s">
        <v>8</v>
      </c>
    </row>
    <row r="2" spans="1:63" x14ac:dyDescent="0.45">
      <c r="E2" s="27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 t="s">
        <v>22</v>
      </c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 t="s">
        <v>21</v>
      </c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8"/>
      <c r="AR2" s="26" t="s">
        <v>4</v>
      </c>
      <c r="AS2" s="29"/>
      <c r="AT2" s="29"/>
      <c r="AU2" s="29"/>
      <c r="AV2" s="29"/>
      <c r="AW2" s="29"/>
      <c r="AX2" s="29"/>
      <c r="AY2" s="23"/>
      <c r="AZ2" s="23"/>
      <c r="BA2" s="23"/>
      <c r="BB2" s="23"/>
      <c r="BE2" s="32" t="s">
        <v>17</v>
      </c>
    </row>
    <row r="3" spans="1:63" ht="14.65" hidden="1" thickTop="1" x14ac:dyDescent="0.45">
      <c r="C3" s="1"/>
      <c r="D3" s="1"/>
      <c r="E3" s="1"/>
      <c r="F3" s="1"/>
      <c r="G3" s="1"/>
      <c r="H3" s="1"/>
      <c r="I3" s="1"/>
      <c r="J3" s="1"/>
      <c r="K3" s="1"/>
      <c r="L3" s="2"/>
    </row>
    <row r="4" spans="1:63" hidden="1" x14ac:dyDescent="0.45">
      <c r="C4" s="3"/>
      <c r="D4" s="3"/>
      <c r="E4" s="5"/>
      <c r="F4" s="5"/>
      <c r="G4" s="5"/>
      <c r="H4" s="5"/>
      <c r="I4" s="5"/>
      <c r="J4" s="5"/>
      <c r="K4" s="5"/>
      <c r="L4" s="9"/>
    </row>
    <row r="5" spans="1:63" x14ac:dyDescent="0.45">
      <c r="C5" s="3"/>
      <c r="D5" s="3"/>
      <c r="E5" s="24" t="s">
        <v>6</v>
      </c>
      <c r="F5" s="24"/>
      <c r="G5" s="25"/>
      <c r="H5" s="3"/>
      <c r="I5" s="24" t="s">
        <v>7</v>
      </c>
      <c r="J5" s="24"/>
      <c r="K5" s="25"/>
      <c r="L5" s="3"/>
      <c r="R5" s="24" t="s">
        <v>6</v>
      </c>
      <c r="S5" s="24"/>
      <c r="T5" s="25"/>
      <c r="U5" s="3"/>
      <c r="V5" s="24" t="s">
        <v>7</v>
      </c>
      <c r="W5" s="24"/>
      <c r="X5" s="25"/>
      <c r="AE5" s="24" t="s">
        <v>6</v>
      </c>
      <c r="AF5" s="24"/>
      <c r="AG5" s="25"/>
      <c r="AH5" s="3"/>
      <c r="AI5" s="24" t="s">
        <v>7</v>
      </c>
      <c r="AJ5" s="24"/>
      <c r="AK5" s="25"/>
      <c r="AR5" s="24" t="s">
        <v>6</v>
      </c>
      <c r="AS5" s="24"/>
      <c r="AT5" s="25"/>
      <c r="AU5" s="3"/>
      <c r="AV5" s="24" t="s">
        <v>7</v>
      </c>
      <c r="AW5" s="24"/>
      <c r="AX5" s="25"/>
      <c r="BE5" s="24" t="s">
        <v>6</v>
      </c>
      <c r="BF5" s="24"/>
      <c r="BG5" s="25"/>
      <c r="BH5" s="3"/>
      <c r="BI5" s="24" t="s">
        <v>7</v>
      </c>
      <c r="BJ5" s="24"/>
      <c r="BK5" s="25"/>
    </row>
    <row r="6" spans="1:63" x14ac:dyDescent="0.45">
      <c r="C6" s="4" t="s">
        <v>1</v>
      </c>
      <c r="D6" s="4" t="s">
        <v>2</v>
      </c>
      <c r="E6" s="4" t="s">
        <v>5</v>
      </c>
      <c r="F6" s="4" t="s">
        <v>9</v>
      </c>
      <c r="G6" s="4" t="s">
        <v>10</v>
      </c>
      <c r="H6" s="16"/>
      <c r="I6" s="4" t="s">
        <v>5</v>
      </c>
      <c r="J6" s="4" t="s">
        <v>9</v>
      </c>
      <c r="K6" s="4" t="s">
        <v>10</v>
      </c>
      <c r="R6" s="4" t="s">
        <v>5</v>
      </c>
      <c r="S6" s="4" t="s">
        <v>9</v>
      </c>
      <c r="T6" s="4" t="s">
        <v>10</v>
      </c>
      <c r="U6" s="16"/>
      <c r="V6" s="4" t="s">
        <v>5</v>
      </c>
      <c r="W6" s="4" t="s">
        <v>9</v>
      </c>
      <c r="X6" s="4" t="s">
        <v>10</v>
      </c>
      <c r="AE6" s="4" t="s">
        <v>5</v>
      </c>
      <c r="AF6" s="4" t="s">
        <v>9</v>
      </c>
      <c r="AG6" s="4" t="s">
        <v>10</v>
      </c>
      <c r="AH6" s="16"/>
      <c r="AI6" s="4" t="s">
        <v>5</v>
      </c>
      <c r="AJ6" s="4" t="s">
        <v>9</v>
      </c>
      <c r="AK6" s="4" t="s">
        <v>10</v>
      </c>
      <c r="AR6" s="4" t="s">
        <v>5</v>
      </c>
      <c r="AS6" s="4" t="s">
        <v>9</v>
      </c>
      <c r="AT6" s="4" t="s">
        <v>10</v>
      </c>
      <c r="AU6" s="16"/>
      <c r="AV6" s="4" t="s">
        <v>5</v>
      </c>
      <c r="AW6" s="4" t="s">
        <v>9</v>
      </c>
      <c r="AX6" s="4" t="s">
        <v>10</v>
      </c>
      <c r="BC6" s="21" t="str">
        <f>C6</f>
        <v>T</v>
      </c>
      <c r="BD6" s="21" t="str">
        <f>D6</f>
        <v>n</v>
      </c>
      <c r="BE6" t="s">
        <v>18</v>
      </c>
      <c r="BF6" t="s">
        <v>19</v>
      </c>
      <c r="BG6" t="s">
        <v>20</v>
      </c>
    </row>
    <row r="7" spans="1:63" x14ac:dyDescent="0.45">
      <c r="C7" s="6">
        <f>[1]results!FN9</f>
        <v>3</v>
      </c>
      <c r="D7" s="6">
        <f>[1]results!FO9</f>
        <v>100</v>
      </c>
      <c r="E7" s="7">
        <f>[1]results!FQ9</f>
        <v>4.6291295143160855</v>
      </c>
      <c r="F7" s="7">
        <f>[1]results!FR9</f>
        <v>-8.7694966455330707</v>
      </c>
      <c r="G7" s="7">
        <f>[1]results!FS9</f>
        <v>2.4052226144445057</v>
      </c>
      <c r="H7" s="7"/>
      <c r="I7" s="7">
        <f>[2]results!FQ9</f>
        <v>4.9796713327559683</v>
      </c>
      <c r="J7" s="7">
        <f>[2]results!FR9</f>
        <v>-58.999559940766879</v>
      </c>
      <c r="K7" s="7">
        <f>[2]results!FS9</f>
        <v>2.3190430417851853</v>
      </c>
      <c r="L7" s="7"/>
      <c r="R7" s="7">
        <f>[1]results!GB9</f>
        <v>21.315385018466518</v>
      </c>
      <c r="S7" s="7">
        <f>[1]results!GC9</f>
        <v>33.599621198585943</v>
      </c>
      <c r="T7" s="7">
        <f>[1]results!GD9</f>
        <v>11.690291021730234</v>
      </c>
      <c r="U7" s="7"/>
      <c r="V7" s="7">
        <f>[2]results!GB9</f>
        <v>29.094885213939143</v>
      </c>
      <c r="W7" s="7">
        <f>[2]results!GC9</f>
        <v>112.53604958477254</v>
      </c>
      <c r="X7" s="7">
        <f>[2]results!GD9</f>
        <v>13.296338639264377</v>
      </c>
      <c r="Y7" s="7">
        <f>[2]results!GE9</f>
        <v>29.094885213939143</v>
      </c>
      <c r="AE7" s="12">
        <f>[1]results!GM9</f>
        <v>6.2</v>
      </c>
      <c r="AF7" s="12">
        <f>[1]results!GN9</f>
        <v>9.1999999999999993</v>
      </c>
      <c r="AG7" s="12">
        <f>[1]results!GO9</f>
        <v>11.25</v>
      </c>
      <c r="AH7" s="12"/>
      <c r="AI7" s="12">
        <f>[2]results!GM9</f>
        <v>6.9500000000000011</v>
      </c>
      <c r="AJ7" s="12">
        <f>[2]results!GN9</f>
        <v>21.9</v>
      </c>
      <c r="AK7" s="12">
        <f>[2]results!GO9</f>
        <v>18.3</v>
      </c>
      <c r="AL7" s="11"/>
      <c r="AM7" s="11"/>
      <c r="AN7" s="11"/>
      <c r="AO7" s="11"/>
      <c r="AP7" s="11"/>
      <c r="AQ7" s="11"/>
      <c r="AR7" s="12">
        <f>[1]results!GX9</f>
        <v>7.9</v>
      </c>
      <c r="AS7" s="12">
        <f>[1]results!GY9</f>
        <v>10.299999999999999</v>
      </c>
      <c r="AT7" s="12">
        <f>[1]results!GZ9</f>
        <v>10.95</v>
      </c>
      <c r="AU7" s="12"/>
      <c r="AV7" s="12">
        <f>[2]results!GX9</f>
        <v>8.85</v>
      </c>
      <c r="AW7" s="12">
        <f>[2]results!GY9</f>
        <v>22.5</v>
      </c>
      <c r="AX7" s="12">
        <f>[2]results!GZ9</f>
        <v>16.3</v>
      </c>
      <c r="BC7" s="21">
        <f>C7</f>
        <v>3</v>
      </c>
      <c r="BD7" s="21">
        <f>D7</f>
        <v>100</v>
      </c>
      <c r="BE7" s="22">
        <f>[1]results!C56</f>
        <v>6.6413662239089177</v>
      </c>
      <c r="BF7" s="22">
        <f>[1]results!N56</f>
        <v>20.95</v>
      </c>
      <c r="BG7" s="22">
        <f>100-BF7</f>
        <v>79.05</v>
      </c>
      <c r="BI7" s="22">
        <f>[2]results!C56</f>
        <v>9.0277777777777768</v>
      </c>
      <c r="BJ7" s="22">
        <f>[2]results!N56</f>
        <v>13.600000000000001</v>
      </c>
      <c r="BK7" s="22">
        <f>100-BJ7</f>
        <v>86.4</v>
      </c>
    </row>
    <row r="8" spans="1:63" x14ac:dyDescent="0.45">
      <c r="C8" s="6"/>
      <c r="D8" s="6">
        <f>[1]results!FO10</f>
        <v>200</v>
      </c>
      <c r="E8" s="7">
        <f>[1]results!FQ10</f>
        <v>3.2162715798877</v>
      </c>
      <c r="F8" s="7">
        <f>[1]results!FR10</f>
        <v>-4.2696955862997079</v>
      </c>
      <c r="G8" s="7">
        <f>[1]results!FS10</f>
        <v>1.479734019792619</v>
      </c>
      <c r="H8" s="7"/>
      <c r="I8" s="7">
        <f>[2]results!FQ10</f>
        <v>4.8819712097881602</v>
      </c>
      <c r="J8" s="7">
        <f>[2]results!FR10</f>
        <v>-43.320660351040004</v>
      </c>
      <c r="K8" s="7">
        <f>[2]results!FS10</f>
        <v>1.3800694801137925</v>
      </c>
      <c r="L8" s="7"/>
      <c r="R8" s="7">
        <f>[1]results!GB10</f>
        <v>13.616309962010117</v>
      </c>
      <c r="S8" s="7">
        <f>[1]results!GC10</f>
        <v>21.860288664386353</v>
      </c>
      <c r="T8" s="7">
        <f>[1]results!GD10</f>
        <v>8.2776659177496903</v>
      </c>
      <c r="U8" s="7"/>
      <c r="V8" s="7">
        <f>[2]results!GB10</f>
        <v>23.475943681549101</v>
      </c>
      <c r="W8" s="7">
        <f>[2]results!GC10</f>
        <v>96.012793198563443</v>
      </c>
      <c r="X8" s="7">
        <f>[2]results!GD10</f>
        <v>8.5331515203508115</v>
      </c>
      <c r="Y8" s="7">
        <f>[2]results!GE10</f>
        <v>23.475943681549101</v>
      </c>
      <c r="AE8" s="12">
        <f>[1]results!GM10</f>
        <v>4.5999999999999996</v>
      </c>
      <c r="AF8" s="12">
        <f>[1]results!GN10</f>
        <v>7.4499999999999993</v>
      </c>
      <c r="AG8" s="12">
        <f>[1]results!GO10</f>
        <v>8.85</v>
      </c>
      <c r="AH8" s="12"/>
      <c r="AI8" s="12">
        <f>[2]results!GM10</f>
        <v>5.8000000000000007</v>
      </c>
      <c r="AJ8" s="12">
        <f>[2]results!GN10</f>
        <v>19.149999999999999</v>
      </c>
      <c r="AK8" s="12">
        <f>[2]results!GO10</f>
        <v>12.75</v>
      </c>
      <c r="AL8" s="11"/>
      <c r="AM8" s="11"/>
      <c r="AN8" s="11"/>
      <c r="AO8" s="11"/>
      <c r="AP8" s="11"/>
      <c r="AQ8" s="11"/>
      <c r="AR8" s="12">
        <f>[1]results!GX10</f>
        <v>7.3999999999999995</v>
      </c>
      <c r="AS8" s="12">
        <f>[1]results!GY10</f>
        <v>8.4</v>
      </c>
      <c r="AT8" s="12">
        <f>[1]results!GZ10</f>
        <v>9.9</v>
      </c>
      <c r="AU8" s="12"/>
      <c r="AV8" s="12">
        <f>[2]results!GX10</f>
        <v>8.15</v>
      </c>
      <c r="AW8" s="12">
        <f>[2]results!GY10</f>
        <v>19.950000000000003</v>
      </c>
      <c r="AX8" s="12">
        <f>[2]results!GZ10</f>
        <v>12.049999999999999</v>
      </c>
      <c r="BD8" s="21">
        <f t="shared" ref="BD8:BD12" si="0">D8</f>
        <v>200</v>
      </c>
      <c r="BE8" s="22">
        <f>[1]results!C57</f>
        <v>5.7971014492753623</v>
      </c>
      <c r="BF8" s="22">
        <f>[1]results!N57</f>
        <v>20.65</v>
      </c>
      <c r="BG8" s="22">
        <f t="shared" ref="BG8:BG47" si="1">100-BF8</f>
        <v>79.349999999999994</v>
      </c>
      <c r="BI8" s="22">
        <f>[2]results!C57</f>
        <v>7.0938215102974826</v>
      </c>
      <c r="BJ8" s="22">
        <f>[2]results!N57</f>
        <v>12.6</v>
      </c>
      <c r="BK8" s="22">
        <f t="shared" ref="BK8:BK47" si="2">100-BJ8</f>
        <v>87.4</v>
      </c>
    </row>
    <row r="9" spans="1:63" x14ac:dyDescent="0.45">
      <c r="C9" s="6"/>
      <c r="D9" s="6">
        <f>[1]results!FO11</f>
        <v>500</v>
      </c>
      <c r="E9" s="7">
        <f>[1]results!FQ11</f>
        <v>1.4941259585040672</v>
      </c>
      <c r="F9" s="7">
        <f>[1]results!FR11</f>
        <v>-1.4820239514392912</v>
      </c>
      <c r="G9" s="7">
        <f>[1]results!FS11</f>
        <v>0.67494547388615678</v>
      </c>
      <c r="H9" s="7"/>
      <c r="I9" s="7">
        <f>[2]results!FQ11</f>
        <v>2.184339173716435</v>
      </c>
      <c r="J9" s="7">
        <f>[2]results!FR11</f>
        <v>-24.423800481721425</v>
      </c>
      <c r="K9" s="7">
        <f>[2]results!FS11</f>
        <v>0.55307116066971229</v>
      </c>
      <c r="L9" s="7"/>
      <c r="R9" s="7">
        <f>[1]results!GB11</f>
        <v>6.8489454707424153</v>
      </c>
      <c r="S9" s="7">
        <f>[1]results!GC11</f>
        <v>12.809674109399086</v>
      </c>
      <c r="T9" s="7">
        <f>[1]results!GD11</f>
        <v>4.9717118897289208</v>
      </c>
      <c r="U9" s="7"/>
      <c r="V9" s="7">
        <f>[2]results!GB11</f>
        <v>10.14456092922436</v>
      </c>
      <c r="W9" s="7">
        <f>[2]results!GC11</f>
        <v>68.48256429691051</v>
      </c>
      <c r="X9" s="7">
        <f>[2]results!GD11</f>
        <v>4.9403634971673052</v>
      </c>
      <c r="Y9" s="7">
        <f>[2]results!GE11</f>
        <v>10.14456092922436</v>
      </c>
      <c r="AE9" s="12">
        <f>[1]results!GM11</f>
        <v>4.5</v>
      </c>
      <c r="AF9" s="12">
        <f>[1]results!GN11</f>
        <v>5.8500000000000005</v>
      </c>
      <c r="AG9" s="12">
        <f>[1]results!GO11</f>
        <v>6.45</v>
      </c>
      <c r="AH9" s="12"/>
      <c r="AI9" s="12">
        <f>[2]results!GM11</f>
        <v>3.9</v>
      </c>
      <c r="AJ9" s="12">
        <f>[2]results!GN11</f>
        <v>13.05</v>
      </c>
      <c r="AK9" s="12">
        <f>[2]results!GO11</f>
        <v>7.95</v>
      </c>
      <c r="AL9" s="11"/>
      <c r="AM9" s="11"/>
      <c r="AN9" s="11"/>
      <c r="AO9" s="11"/>
      <c r="AP9" s="11"/>
      <c r="AQ9" s="11"/>
      <c r="AR9" s="12">
        <f>[1]results!GX11</f>
        <v>7.4499999999999993</v>
      </c>
      <c r="AS9" s="12">
        <f>[1]results!GY11</f>
        <v>6.4</v>
      </c>
      <c r="AT9" s="12">
        <f>[1]results!GZ11</f>
        <v>8.1</v>
      </c>
      <c r="AU9" s="12"/>
      <c r="AV9" s="12">
        <f>[2]results!GX11</f>
        <v>6.8000000000000007</v>
      </c>
      <c r="AW9" s="12">
        <f>[2]results!GY11</f>
        <v>13.5</v>
      </c>
      <c r="AX9" s="12">
        <f>[2]results!GZ11</f>
        <v>7.4499999999999993</v>
      </c>
      <c r="BD9" s="21">
        <f t="shared" si="0"/>
        <v>500</v>
      </c>
      <c r="BE9" s="22">
        <f>[1]results!C58</f>
        <v>4.7082228116710878</v>
      </c>
      <c r="BF9" s="22">
        <f>[1]results!N58</f>
        <v>24.6</v>
      </c>
      <c r="BG9" s="22">
        <f t="shared" si="1"/>
        <v>75.400000000000006</v>
      </c>
      <c r="BI9" s="22">
        <f>[2]results!C58</f>
        <v>6.0315670800450958</v>
      </c>
      <c r="BJ9" s="22">
        <f>[2]results!N58</f>
        <v>11.3</v>
      </c>
      <c r="BK9" s="22">
        <f t="shared" si="2"/>
        <v>88.7</v>
      </c>
    </row>
    <row r="10" spans="1:63" x14ac:dyDescent="0.45">
      <c r="C10" s="3"/>
      <c r="D10" s="6">
        <f>[1]results!FO12</f>
        <v>1000</v>
      </c>
      <c r="E10" s="7">
        <f>[1]results!FQ12</f>
        <v>0.64672092323560748</v>
      </c>
      <c r="F10" s="7">
        <f>[1]results!FR12</f>
        <v>-0.47808279924519148</v>
      </c>
      <c r="G10" s="7">
        <f>[1]results!FS12</f>
        <v>0.49356200133322581</v>
      </c>
      <c r="H10" s="9"/>
      <c r="I10" s="7">
        <f>[2]results!FQ12</f>
        <v>1.7620924731592595</v>
      </c>
      <c r="J10" s="7">
        <f>[2]results!FR12</f>
        <v>-9.7768347641694433</v>
      </c>
      <c r="K10" s="7">
        <f>[2]results!FS12</f>
        <v>0.44838649406613107</v>
      </c>
      <c r="L10" s="9"/>
      <c r="R10" s="7">
        <f>[1]results!GB12</f>
        <v>4.2541096921556028</v>
      </c>
      <c r="S10" s="7">
        <f>[1]results!GC12</f>
        <v>8.7360872967015819</v>
      </c>
      <c r="T10" s="7">
        <f>[1]results!GD12</f>
        <v>3.464945070555165</v>
      </c>
      <c r="U10" s="9"/>
      <c r="V10" s="7">
        <f>[2]results!GB12</f>
        <v>7.3965149683165521</v>
      </c>
      <c r="W10" s="7">
        <f>[2]results!GC12</f>
        <v>46.30898498989783</v>
      </c>
      <c r="X10" s="7">
        <f>[2]results!GD12</f>
        <v>3.6148223716794172</v>
      </c>
      <c r="Y10" s="7">
        <f>[2]results!GE12</f>
        <v>7.3965149683165521</v>
      </c>
      <c r="AE10" s="12">
        <f>[1]results!GM12</f>
        <v>4.5999999999999996</v>
      </c>
      <c r="AF10" s="12">
        <f>[1]results!GN12</f>
        <v>4.75</v>
      </c>
      <c r="AG10" s="12">
        <f>[1]results!GO12</f>
        <v>5.25</v>
      </c>
      <c r="AH10" s="13"/>
      <c r="AI10" s="12">
        <f>[2]results!GM12</f>
        <v>4.45</v>
      </c>
      <c r="AJ10" s="12">
        <f>[2]results!GN12</f>
        <v>8.85</v>
      </c>
      <c r="AK10" s="12">
        <f>[2]results!GO12</f>
        <v>5.8500000000000005</v>
      </c>
      <c r="AL10" s="11"/>
      <c r="AM10" s="11"/>
      <c r="AN10" s="11"/>
      <c r="AO10" s="11"/>
      <c r="AP10" s="11"/>
      <c r="AQ10" s="11"/>
      <c r="AR10" s="12">
        <f>[1]results!GX12</f>
        <v>9.3000000000000007</v>
      </c>
      <c r="AS10" s="12">
        <f>[1]results!GY12</f>
        <v>5.75</v>
      </c>
      <c r="AT10" s="12">
        <f>[1]results!GZ12</f>
        <v>9</v>
      </c>
      <c r="AU10" s="13"/>
      <c r="AV10" s="12">
        <f>[2]results!GX12</f>
        <v>7.1999999999999993</v>
      </c>
      <c r="AW10" s="12">
        <f>[2]results!GY12</f>
        <v>9.5</v>
      </c>
      <c r="AX10" s="12">
        <f>[2]results!GZ12</f>
        <v>8.0500000000000007</v>
      </c>
      <c r="BD10" s="21">
        <f t="shared" si="0"/>
        <v>1000</v>
      </c>
      <c r="BE10" s="22">
        <f>[1]results!C59</f>
        <v>6.5969954278249503</v>
      </c>
      <c r="BF10" s="22">
        <f>[1]results!N59</f>
        <v>23.45</v>
      </c>
      <c r="BG10" s="22">
        <f t="shared" si="1"/>
        <v>76.55</v>
      </c>
      <c r="BI10" s="22">
        <f>[2]results!C59</f>
        <v>6.1721710882512184</v>
      </c>
      <c r="BJ10" s="22">
        <f>[2]results!N59</f>
        <v>7.6499999999999995</v>
      </c>
      <c r="BK10" s="22">
        <f t="shared" si="2"/>
        <v>92.35</v>
      </c>
    </row>
    <row r="11" spans="1:63" x14ac:dyDescent="0.45">
      <c r="C11" s="6"/>
      <c r="D11" s="6">
        <f>[1]results!FO13</f>
        <v>2000</v>
      </c>
      <c r="E11" s="7">
        <f>[1]results!FQ13</f>
        <v>3.8943452399685524E-2</v>
      </c>
      <c r="F11" s="7">
        <f>[1]results!FR13</f>
        <v>-0.181106082246831</v>
      </c>
      <c r="G11" s="7">
        <f>[1]results!FS13</f>
        <v>0.1460388205598428</v>
      </c>
      <c r="H11" s="7"/>
      <c r="I11" s="7">
        <f>[2]results!FQ13</f>
        <v>0.52323426655923377</v>
      </c>
      <c r="J11" s="7">
        <f>[2]results!FR13</f>
        <v>-5.1131833071815747</v>
      </c>
      <c r="K11" s="7">
        <f>[2]results!FS13</f>
        <v>5.5905841959829838E-2</v>
      </c>
      <c r="L11" s="7"/>
      <c r="R11" s="7">
        <f>[1]results!GB13</f>
        <v>2.6315352016989308</v>
      </c>
      <c r="S11" s="7">
        <f>[1]results!GC13</f>
        <v>6.276001731821677</v>
      </c>
      <c r="T11" s="7">
        <f>[1]results!GD13</f>
        <v>2.4733984678868075</v>
      </c>
      <c r="U11" s="7"/>
      <c r="V11" s="7">
        <f>[2]results!GB13</f>
        <v>4.075730378915952</v>
      </c>
      <c r="W11" s="7">
        <f>[2]results!GC13</f>
        <v>30.916335255905338</v>
      </c>
      <c r="X11" s="7">
        <f>[2]results!GD13</f>
        <v>2.6138618512282221</v>
      </c>
      <c r="Y11" s="7">
        <f>[2]results!GE13</f>
        <v>4.075730378915952</v>
      </c>
      <c r="AE11" s="12">
        <f>[1]results!GM13</f>
        <v>5.25</v>
      </c>
      <c r="AF11" s="12">
        <f>[1]results!GN13</f>
        <v>5.8999999999999995</v>
      </c>
      <c r="AG11" s="12">
        <f>[1]results!GO13</f>
        <v>5.4</v>
      </c>
      <c r="AH11" s="12"/>
      <c r="AI11" s="12">
        <f>[2]results!GM13</f>
        <v>4.5999999999999996</v>
      </c>
      <c r="AJ11" s="12">
        <f>[2]results!GN13</f>
        <v>7.1499999999999995</v>
      </c>
      <c r="AK11" s="12">
        <f>[2]results!GO13</f>
        <v>6.75</v>
      </c>
      <c r="AL11" s="11"/>
      <c r="AM11" s="11"/>
      <c r="AN11" s="11"/>
      <c r="AO11" s="11"/>
      <c r="AP11" s="11"/>
      <c r="AQ11" s="11"/>
      <c r="AR11" s="12">
        <f>[1]results!GX13</f>
        <v>14.45</v>
      </c>
      <c r="AS11" s="12">
        <f>[1]results!GY13</f>
        <v>7.5</v>
      </c>
      <c r="AT11" s="12">
        <f>[1]results!GZ13</f>
        <v>14.35</v>
      </c>
      <c r="AU11" s="12"/>
      <c r="AV11" s="12">
        <f>[2]results!GX13</f>
        <v>11.4</v>
      </c>
      <c r="AW11" s="12">
        <f>[2]results!GY13</f>
        <v>8.4</v>
      </c>
      <c r="AX11" s="12">
        <f>[2]results!GZ13</f>
        <v>12.2</v>
      </c>
      <c r="BD11" s="21">
        <f t="shared" si="0"/>
        <v>2000</v>
      </c>
      <c r="BE11" s="22">
        <f>[1]results!C60</f>
        <v>8.3071113908118317</v>
      </c>
      <c r="BF11" s="22">
        <f>[1]results!N60</f>
        <v>20.549999999999997</v>
      </c>
      <c r="BG11" s="22">
        <f t="shared" si="1"/>
        <v>79.45</v>
      </c>
      <c r="BI11" s="22">
        <f>[2]results!C60</f>
        <v>5.9493016037247806</v>
      </c>
      <c r="BJ11" s="22">
        <f>[2]results!N60</f>
        <v>3.35</v>
      </c>
      <c r="BK11" s="22">
        <f t="shared" si="2"/>
        <v>96.65</v>
      </c>
    </row>
    <row r="12" spans="1:63" x14ac:dyDescent="0.45">
      <c r="C12" s="6"/>
      <c r="D12" s="6">
        <f>[1]results!FO15</f>
        <v>8000</v>
      </c>
      <c r="E12" s="7">
        <f>[1]results!FQ15</f>
        <v>-5.500673859217594E-2</v>
      </c>
      <c r="F12" s="7">
        <f>[1]results!FR15</f>
        <v>-0.17727117647062887</v>
      </c>
      <c r="G12" s="7">
        <f>[1]results!FS15</f>
        <v>-2.3443493700832974E-2</v>
      </c>
      <c r="H12" s="7"/>
      <c r="I12" s="7">
        <f>[2]results!FQ15</f>
        <v>-5.5840849137653248E-2</v>
      </c>
      <c r="J12" s="7">
        <f>[2]results!FR15</f>
        <v>-1.137315754819531</v>
      </c>
      <c r="K12" s="7">
        <f>[2]results!FS15</f>
        <v>-1.4625799745820772E-2</v>
      </c>
      <c r="L12" s="7"/>
      <c r="R12" s="7">
        <f>[1]results!GB15</f>
        <v>1.2306583634025106</v>
      </c>
      <c r="S12" s="7">
        <f>[1]results!GC15</f>
        <v>3.0747710519352958</v>
      </c>
      <c r="T12" s="7">
        <f>[1]results!GD15</f>
        <v>1.1888971519196305</v>
      </c>
      <c r="U12" s="7"/>
      <c r="V12" s="7">
        <f>[2]results!GB15</f>
        <v>1.6823374429399691</v>
      </c>
      <c r="W12" s="7">
        <f>[2]results!GC15</f>
        <v>15.114546225519259</v>
      </c>
      <c r="X12" s="7">
        <f>[2]results!GD15</f>
        <v>1.3034044046541695</v>
      </c>
      <c r="Y12" s="7">
        <f>[2]results!GE15</f>
        <v>1.6823374429399691</v>
      </c>
      <c r="AE12" s="12">
        <f>[1]results!GM15</f>
        <v>5</v>
      </c>
      <c r="AF12" s="12">
        <f>[1]results!GN15</f>
        <v>5.45</v>
      </c>
      <c r="AG12" s="12">
        <f>[1]results!GO15</f>
        <v>4.8500000000000005</v>
      </c>
      <c r="AH12" s="12"/>
      <c r="AI12" s="12">
        <f>[2]results!GM15</f>
        <v>4.5999999999999996</v>
      </c>
      <c r="AJ12" s="12">
        <f>[2]results!GN15</f>
        <v>5.8000000000000007</v>
      </c>
      <c r="AK12" s="12">
        <f>[2]results!GO15</f>
        <v>4.8500000000000005</v>
      </c>
      <c r="AL12" s="11"/>
      <c r="AM12" s="11"/>
      <c r="AN12" s="11"/>
      <c r="AO12" s="11"/>
      <c r="AP12" s="11"/>
      <c r="AQ12" s="11"/>
      <c r="AR12" s="12">
        <f>[1]results!GX15</f>
        <v>38.5</v>
      </c>
      <c r="AS12" s="12">
        <f>[1]results!GY15</f>
        <v>11</v>
      </c>
      <c r="AT12" s="12">
        <f>[1]results!GZ15</f>
        <v>40.400000000000006</v>
      </c>
      <c r="AU12" s="12"/>
      <c r="AV12" s="12">
        <f>[2]results!GX15</f>
        <v>25.1</v>
      </c>
      <c r="AW12" s="12">
        <f>[2]results!GY15</f>
        <v>6.8000000000000007</v>
      </c>
      <c r="AX12" s="12">
        <f>[2]results!GZ15</f>
        <v>33.35</v>
      </c>
      <c r="BD12" s="21">
        <f t="shared" si="0"/>
        <v>8000</v>
      </c>
      <c r="BE12" s="22">
        <f>[1]results!C62</f>
        <v>7.215939687668282</v>
      </c>
      <c r="BF12" s="22">
        <f>[1]results!N62</f>
        <v>7.1499999999999995</v>
      </c>
      <c r="BG12" s="22">
        <f t="shared" si="1"/>
        <v>92.85</v>
      </c>
      <c r="BI12" s="22">
        <f>[2]results!C62</f>
        <v>6.05</v>
      </c>
      <c r="BJ12" s="22">
        <f>[2]results!N62</f>
        <v>0</v>
      </c>
      <c r="BK12" s="22">
        <f t="shared" si="2"/>
        <v>100</v>
      </c>
    </row>
    <row r="13" spans="1:63" x14ac:dyDescent="0.45">
      <c r="C13" s="8"/>
      <c r="D13" s="10"/>
      <c r="E13" s="7"/>
      <c r="F13" s="7"/>
      <c r="G13" s="7"/>
      <c r="H13" s="7"/>
      <c r="I13" s="7"/>
      <c r="J13" s="7"/>
      <c r="K13" s="7"/>
      <c r="L13" s="7"/>
      <c r="R13" s="7"/>
      <c r="S13" s="7"/>
      <c r="T13" s="7"/>
      <c r="U13" s="7"/>
      <c r="V13" s="7"/>
      <c r="W13" s="7"/>
      <c r="X13" s="7"/>
      <c r="Y13" s="7"/>
      <c r="AE13" s="12"/>
      <c r="AF13" s="12"/>
      <c r="AG13" s="12"/>
      <c r="AH13" s="12"/>
      <c r="AI13" s="12"/>
      <c r="AJ13" s="12"/>
      <c r="AK13" s="12"/>
      <c r="AL13" s="11"/>
      <c r="AM13" s="11"/>
      <c r="AN13" s="11"/>
      <c r="AO13" s="11"/>
      <c r="AP13" s="11"/>
      <c r="AQ13" s="11"/>
      <c r="AR13" s="12"/>
      <c r="AS13" s="12"/>
      <c r="AT13" s="12"/>
      <c r="AU13" s="12"/>
      <c r="AV13" s="12"/>
      <c r="AW13" s="12"/>
      <c r="AX13" s="12"/>
      <c r="BD13" s="21"/>
      <c r="BG13" s="22"/>
      <c r="BK13" s="22"/>
    </row>
    <row r="14" spans="1:63" x14ac:dyDescent="0.45">
      <c r="C14" s="6">
        <f>[1]results!FN17</f>
        <v>4</v>
      </c>
      <c r="D14" s="6">
        <f>[1]results!FO17</f>
        <v>100</v>
      </c>
      <c r="E14" s="7">
        <f>[1]results!FQ17</f>
        <v>1.2183339603450285</v>
      </c>
      <c r="F14" s="7">
        <f>[1]results!FR17</f>
        <v>-4.9195357179251626</v>
      </c>
      <c r="G14" s="7">
        <f>[1]results!FS17</f>
        <v>2.0103689569541956</v>
      </c>
      <c r="H14" s="7"/>
      <c r="I14" s="7">
        <f>[2]results!FQ17</f>
        <v>0.21533202859113951</v>
      </c>
      <c r="J14" s="7">
        <f>[2]results!FR17</f>
        <v>-45.293564227161454</v>
      </c>
      <c r="K14" s="7">
        <f>[2]results!FS17</f>
        <v>2.4418497701362427</v>
      </c>
      <c r="L14" s="7"/>
      <c r="R14" s="7">
        <f>[1]results!GB17</f>
        <v>12.047393401173103</v>
      </c>
      <c r="S14" s="7">
        <f>[1]results!GC17</f>
        <v>20.083723683577162</v>
      </c>
      <c r="T14" s="7">
        <f>[1]results!GD17</f>
        <v>9.8426772024612355</v>
      </c>
      <c r="U14" s="7"/>
      <c r="V14" s="7">
        <f>[2]results!GB17</f>
        <v>14.561937072939191</v>
      </c>
      <c r="W14" s="7">
        <f>[2]results!GC17</f>
        <v>73.89449871497149</v>
      </c>
      <c r="X14" s="7">
        <f>[2]results!GD17</f>
        <v>11.159196139073945</v>
      </c>
      <c r="Y14" s="7">
        <f>[2]results!GE17</f>
        <v>15.174382129608111</v>
      </c>
      <c r="AE14" s="12">
        <f>[1]results!GM17</f>
        <v>10.15</v>
      </c>
      <c r="AF14" s="12">
        <f>[1]results!GN17</f>
        <v>12</v>
      </c>
      <c r="AG14" s="12">
        <f>[1]results!GO17</f>
        <v>15.9</v>
      </c>
      <c r="AH14" s="12"/>
      <c r="AI14" s="12">
        <f>[2]results!GM17</f>
        <v>12.7</v>
      </c>
      <c r="AJ14" s="12">
        <f>[2]results!GN17</f>
        <v>30.049999999999997</v>
      </c>
      <c r="AK14" s="12">
        <f>[2]results!GO17</f>
        <v>28.65</v>
      </c>
      <c r="AL14" s="11"/>
      <c r="AM14" s="11"/>
      <c r="AN14" s="11"/>
      <c r="AO14" s="11"/>
      <c r="AP14" s="11"/>
      <c r="AQ14" s="11"/>
      <c r="AR14" s="12">
        <f>[1]results!GX17</f>
        <v>12.8</v>
      </c>
      <c r="AS14" s="12">
        <f>[1]results!GY17</f>
        <v>12.45</v>
      </c>
      <c r="AT14" s="12">
        <f>[1]results!GZ17</f>
        <v>16</v>
      </c>
      <c r="AU14" s="12"/>
      <c r="AV14" s="12">
        <f>[2]results!GX17</f>
        <v>14.85</v>
      </c>
      <c r="AW14" s="12">
        <f>[2]results!GY17</f>
        <v>31.2</v>
      </c>
      <c r="AX14" s="12">
        <f>[2]results!GZ17</f>
        <v>26</v>
      </c>
      <c r="BC14" s="21">
        <f>C14</f>
        <v>4</v>
      </c>
      <c r="BD14" s="21">
        <f>D14</f>
        <v>100</v>
      </c>
      <c r="BE14" s="22">
        <f>[1]results!D56</f>
        <v>15.266106442577032</v>
      </c>
      <c r="BF14" s="22">
        <f>[1]results!O56</f>
        <v>28.599999999999998</v>
      </c>
      <c r="BG14" s="22">
        <f t="shared" si="1"/>
        <v>71.400000000000006</v>
      </c>
      <c r="BI14" s="22">
        <f>[2]results!D56</f>
        <v>17.600452744765139</v>
      </c>
      <c r="BJ14" s="22">
        <f>[2]results!O56</f>
        <v>11.65</v>
      </c>
      <c r="BK14" s="22">
        <f t="shared" si="2"/>
        <v>88.35</v>
      </c>
    </row>
    <row r="15" spans="1:63" x14ac:dyDescent="0.45">
      <c r="C15" s="6"/>
      <c r="D15" s="6">
        <f>[1]results!FO18</f>
        <v>200</v>
      </c>
      <c r="E15" s="7">
        <f>[1]results!FQ18</f>
        <v>0.35897351833510477</v>
      </c>
      <c r="F15" s="7">
        <f>[1]results!FR18</f>
        <v>-2.1781859504210654</v>
      </c>
      <c r="G15" s="7">
        <f>[1]results!FS18</f>
        <v>0.9938853788054971</v>
      </c>
      <c r="H15" s="7"/>
      <c r="I15" s="7">
        <f>[2]results!FQ18</f>
        <v>0.21306674563217939</v>
      </c>
      <c r="J15" s="7">
        <f>[2]results!FR18</f>
        <v>-29.606285777676021</v>
      </c>
      <c r="K15" s="7">
        <f>[2]results!FS18</f>
        <v>1.0973389103997433</v>
      </c>
      <c r="L15" s="7"/>
      <c r="R15" s="7">
        <f>[1]results!GB18</f>
        <v>7.4399111433465563</v>
      </c>
      <c r="S15" s="7">
        <f>[1]results!GC18</f>
        <v>13.844585643160844</v>
      </c>
      <c r="T15" s="7">
        <f>[1]results!GD18</f>
        <v>6.566408472590668</v>
      </c>
      <c r="U15" s="7"/>
      <c r="V15" s="7">
        <f>[2]results!GB18</f>
        <v>10.648007253467819</v>
      </c>
      <c r="W15" s="7">
        <f>[2]results!GC18</f>
        <v>55.666810236350415</v>
      </c>
      <c r="X15" s="7">
        <f>[2]results!GD18</f>
        <v>7.6444306569033058</v>
      </c>
      <c r="Y15" s="7">
        <f>[2]results!GE18</f>
        <v>10.799109503050119</v>
      </c>
      <c r="AE15" s="12">
        <f>[1]results!GM18</f>
        <v>7.3999999999999995</v>
      </c>
      <c r="AF15" s="12">
        <f>[1]results!GN18</f>
        <v>9</v>
      </c>
      <c r="AG15" s="12">
        <f>[1]results!GO18</f>
        <v>10.299999999999999</v>
      </c>
      <c r="AH15" s="12"/>
      <c r="AI15" s="12">
        <f>[2]results!GM18</f>
        <v>9.5</v>
      </c>
      <c r="AJ15" s="12">
        <f>[2]results!GN18</f>
        <v>20.95</v>
      </c>
      <c r="AK15" s="12">
        <f>[2]results!GO18</f>
        <v>19.75</v>
      </c>
      <c r="AL15" s="11"/>
      <c r="AM15" s="11"/>
      <c r="AN15" s="11"/>
      <c r="AO15" s="11"/>
      <c r="AP15" s="11"/>
      <c r="AQ15" s="11"/>
      <c r="AR15" s="12">
        <f>[1]results!GX18</f>
        <v>10.8</v>
      </c>
      <c r="AS15" s="12">
        <f>[1]results!GY18</f>
        <v>10.45</v>
      </c>
      <c r="AT15" s="12">
        <f>[1]results!GZ18</f>
        <v>11.5</v>
      </c>
      <c r="AU15" s="12"/>
      <c r="AV15" s="12">
        <f>[2]results!GX18</f>
        <v>12.9</v>
      </c>
      <c r="AW15" s="12">
        <f>[2]results!GY18</f>
        <v>22.3</v>
      </c>
      <c r="AX15" s="12">
        <f>[2]results!GZ18</f>
        <v>18.25</v>
      </c>
      <c r="BD15" s="21">
        <f t="shared" ref="BD15:BD19" si="3">D15</f>
        <v>200</v>
      </c>
      <c r="BE15" s="22">
        <f>[1]results!D57</f>
        <v>9.9225897255453894</v>
      </c>
      <c r="BF15" s="22">
        <f>[1]results!O57</f>
        <v>28.95</v>
      </c>
      <c r="BG15" s="22">
        <f t="shared" si="1"/>
        <v>71.05</v>
      </c>
      <c r="BI15" s="22">
        <f>[2]results!D57</f>
        <v>13.080407701019253</v>
      </c>
      <c r="BJ15" s="22">
        <f>[2]results!O57</f>
        <v>11.700000000000001</v>
      </c>
      <c r="BK15" s="22">
        <f t="shared" si="2"/>
        <v>88.3</v>
      </c>
    </row>
    <row r="16" spans="1:63" x14ac:dyDescent="0.45">
      <c r="C16" s="6"/>
      <c r="D16" s="6">
        <f>[1]results!FO19</f>
        <v>500</v>
      </c>
      <c r="E16" s="7">
        <f>[1]results!FQ19</f>
        <v>-5.4082394091646948E-3</v>
      </c>
      <c r="F16" s="7">
        <f>[1]results!FR19</f>
        <v>-0.85148932863769711</v>
      </c>
      <c r="G16" s="7">
        <f>[1]results!FS19</f>
        <v>0.40030519404532861</v>
      </c>
      <c r="H16" s="7"/>
      <c r="I16" s="7">
        <f>[2]results!FQ19</f>
        <v>-6.2335251926938784E-3</v>
      </c>
      <c r="J16" s="7">
        <f>[2]results!FR19</f>
        <v>-14.094582992785629</v>
      </c>
      <c r="K16" s="7">
        <f>[2]results!FS19</f>
        <v>0.24737209350924064</v>
      </c>
      <c r="L16" s="7"/>
      <c r="R16" s="7">
        <f>[1]results!GB19</f>
        <v>4.048681225040422</v>
      </c>
      <c r="S16" s="7">
        <f>[1]results!GC19</f>
        <v>8.6451613260976465</v>
      </c>
      <c r="T16" s="7">
        <f>[1]results!GD19</f>
        <v>4.0747630977609131</v>
      </c>
      <c r="U16" s="7"/>
      <c r="V16" s="7">
        <f>[2]results!GB19</f>
        <v>6.3972929447106583</v>
      </c>
      <c r="W16" s="7">
        <f>[2]results!GC19</f>
        <v>32.947546156078886</v>
      </c>
      <c r="X16" s="7">
        <f>[2]results!GD19</f>
        <v>4.552804894317604</v>
      </c>
      <c r="Y16" s="7">
        <f>[2]results!GE19</f>
        <v>6.354336959796818</v>
      </c>
      <c r="AE16" s="12">
        <f>[1]results!GM19</f>
        <v>6.05</v>
      </c>
      <c r="AF16" s="12">
        <f>[1]results!GN19</f>
        <v>6.5</v>
      </c>
      <c r="AG16" s="12">
        <f>[1]results!GO19</f>
        <v>7.0000000000000009</v>
      </c>
      <c r="AH16" s="12"/>
      <c r="AI16" s="12">
        <f>[2]results!GM19</f>
        <v>6.5500000000000007</v>
      </c>
      <c r="AJ16" s="12">
        <f>[2]results!GN19</f>
        <v>12</v>
      </c>
      <c r="AK16" s="12">
        <f>[2]results!GO19</f>
        <v>10.9</v>
      </c>
      <c r="AL16" s="11"/>
      <c r="AM16" s="11"/>
      <c r="AN16" s="11"/>
      <c r="AO16" s="11"/>
      <c r="AP16" s="11"/>
      <c r="AQ16" s="11"/>
      <c r="AR16" s="12">
        <f>[1]results!GX19</f>
        <v>10.85</v>
      </c>
      <c r="AS16" s="12">
        <f>[1]results!GY19</f>
        <v>8.3000000000000007</v>
      </c>
      <c r="AT16" s="12">
        <f>[1]results!GZ19</f>
        <v>10.050000000000001</v>
      </c>
      <c r="AU16" s="12"/>
      <c r="AV16" s="12">
        <f>[2]results!GX19</f>
        <v>10.75</v>
      </c>
      <c r="AW16" s="12">
        <f>[2]results!GY19</f>
        <v>13.100000000000001</v>
      </c>
      <c r="AX16" s="12">
        <f>[2]results!GZ19</f>
        <v>11.600000000000001</v>
      </c>
      <c r="BD16" s="21">
        <f t="shared" si="3"/>
        <v>500</v>
      </c>
      <c r="BE16" s="22">
        <f>[1]results!D58</f>
        <v>9.4093406593406588</v>
      </c>
      <c r="BF16" s="22">
        <f>[1]results!O58</f>
        <v>27.200000000000003</v>
      </c>
      <c r="BG16" s="22">
        <f t="shared" si="1"/>
        <v>72.8</v>
      </c>
      <c r="BI16" s="22">
        <f>[2]results!D58</f>
        <v>8.9059923034634423</v>
      </c>
      <c r="BJ16" s="22">
        <f>[2]results!O58</f>
        <v>9.0499999999999989</v>
      </c>
      <c r="BK16" s="22">
        <f t="shared" si="2"/>
        <v>90.95</v>
      </c>
    </row>
    <row r="17" spans="3:63" x14ac:dyDescent="0.45">
      <c r="C17" s="3"/>
      <c r="D17" s="6">
        <f>[1]results!FO20</f>
        <v>1000</v>
      </c>
      <c r="E17" s="7">
        <f>[1]results!FQ20</f>
        <v>0.13305832911474358</v>
      </c>
      <c r="F17" s="7">
        <f>[1]results!FR20</f>
        <v>-0.41440033896283957</v>
      </c>
      <c r="G17" s="7">
        <f>[1]results!FS20</f>
        <v>0.31515839348670438</v>
      </c>
      <c r="H17" s="7"/>
      <c r="I17" s="7">
        <f>[2]results!FQ20</f>
        <v>0.13396008935687317</v>
      </c>
      <c r="J17" s="7">
        <f>[2]results!FR20</f>
        <v>-6.4147117798370994</v>
      </c>
      <c r="K17" s="7">
        <f>[2]results!FS20</f>
        <v>0.20526121414716886</v>
      </c>
      <c r="L17" s="7"/>
      <c r="R17" s="7">
        <f>[1]results!GB20</f>
        <v>2.8812265232279666</v>
      </c>
      <c r="S17" s="7">
        <f>[1]results!GC20</f>
        <v>6.125015914146247</v>
      </c>
      <c r="T17" s="7">
        <f>[1]results!GD20</f>
        <v>2.8477518983909555</v>
      </c>
      <c r="U17" s="7"/>
      <c r="V17" s="7">
        <f>[2]results!GB20</f>
        <v>4.3319292364118418</v>
      </c>
      <c r="W17" s="7">
        <f>[2]results!GC20</f>
        <v>21.539009554824226</v>
      </c>
      <c r="X17" s="7">
        <f>[2]results!GD20</f>
        <v>3.2627118162560991</v>
      </c>
      <c r="Y17" s="7">
        <f>[2]results!GE20</f>
        <v>4.3448150128038812</v>
      </c>
      <c r="AE17" s="12">
        <f>[1]results!GM20</f>
        <v>5.25</v>
      </c>
      <c r="AF17" s="12">
        <f>[1]results!GN20</f>
        <v>6.15</v>
      </c>
      <c r="AG17" s="12">
        <f>[1]results!GO20</f>
        <v>5.9499999999999993</v>
      </c>
      <c r="AH17" s="12"/>
      <c r="AI17" s="12">
        <f>[2]results!GM20</f>
        <v>5.8500000000000005</v>
      </c>
      <c r="AJ17" s="12">
        <f>[2]results!GN20</f>
        <v>8.0500000000000007</v>
      </c>
      <c r="AK17" s="12">
        <f>[2]results!GO20</f>
        <v>8.5</v>
      </c>
      <c r="AL17" s="11"/>
      <c r="AM17" s="11"/>
      <c r="AN17" s="11"/>
      <c r="AO17" s="11"/>
      <c r="AP17" s="11"/>
      <c r="AQ17" s="11"/>
      <c r="AR17" s="12">
        <f>[1]results!GX20</f>
        <v>11.75</v>
      </c>
      <c r="AS17" s="12">
        <f>[1]results!GY20</f>
        <v>8.15</v>
      </c>
      <c r="AT17" s="12">
        <f>[1]results!GZ20</f>
        <v>11.799999999999999</v>
      </c>
      <c r="AU17" s="12"/>
      <c r="AV17" s="12">
        <f>[2]results!GX20</f>
        <v>10.35</v>
      </c>
      <c r="AW17" s="12">
        <f>[2]results!GY20</f>
        <v>9.15</v>
      </c>
      <c r="AX17" s="12">
        <f>[2]results!GZ20</f>
        <v>10</v>
      </c>
      <c r="BD17" s="21">
        <f t="shared" si="3"/>
        <v>1000</v>
      </c>
      <c r="BE17" s="22">
        <f>[1]results!D59</f>
        <v>7.2591587516960656</v>
      </c>
      <c r="BF17" s="22">
        <f>[1]results!O59</f>
        <v>26.3</v>
      </c>
      <c r="BG17" s="22">
        <f t="shared" si="1"/>
        <v>73.7</v>
      </c>
      <c r="BI17" s="22">
        <f>[2]results!D59</f>
        <v>8.3377031987414796</v>
      </c>
      <c r="BJ17" s="22">
        <f>[2]results!O59</f>
        <v>4.6500000000000004</v>
      </c>
      <c r="BK17" s="22">
        <f t="shared" si="2"/>
        <v>95.35</v>
      </c>
    </row>
    <row r="18" spans="3:63" x14ac:dyDescent="0.45">
      <c r="C18" s="6"/>
      <c r="D18" s="6">
        <f>[1]results!FO21</f>
        <v>2000</v>
      </c>
      <c r="E18" s="7">
        <f>[1]results!FQ21</f>
        <v>-0.10452045641231979</v>
      </c>
      <c r="F18" s="7">
        <f>[1]results!FR21</f>
        <v>-0.25557188184527213</v>
      </c>
      <c r="G18" s="7">
        <f>[1]results!FS21</f>
        <v>8.2954842111670028E-3</v>
      </c>
      <c r="H18" s="7"/>
      <c r="I18" s="7">
        <f>[2]results!FQ21</f>
        <v>-9.7857445252426484E-2</v>
      </c>
      <c r="J18" s="7">
        <f>[2]results!FR21</f>
        <v>-3.4577570805683617</v>
      </c>
      <c r="K18" s="7">
        <f>[2]results!FS21</f>
        <v>-7.2133164950221262E-2</v>
      </c>
      <c r="L18" s="7"/>
      <c r="R18" s="7">
        <f>[1]results!GB21</f>
        <v>2.0294506374357568</v>
      </c>
      <c r="S18" s="7">
        <f>[1]results!GC21</f>
        <v>4.3587358136867209</v>
      </c>
      <c r="T18" s="7">
        <f>[1]results!GD21</f>
        <v>2.0053087240701188</v>
      </c>
      <c r="U18" s="7"/>
      <c r="V18" s="7">
        <f>[2]results!GB21</f>
        <v>3.0433851474491131</v>
      </c>
      <c r="W18" s="7">
        <f>[2]results!GC21</f>
        <v>14.814525703355731</v>
      </c>
      <c r="X18" s="7">
        <f>[2]results!GD21</f>
        <v>2.4027916333908586</v>
      </c>
      <c r="Y18" s="7">
        <f>[2]results!GE21</f>
        <v>3.0435935189198497</v>
      </c>
      <c r="AE18" s="12">
        <f>[1]results!GM21</f>
        <v>5.25</v>
      </c>
      <c r="AF18" s="12">
        <f>[1]results!GN21</f>
        <v>5.8500000000000005</v>
      </c>
      <c r="AG18" s="12">
        <f>[1]results!GO21</f>
        <v>5.0999999999999996</v>
      </c>
      <c r="AH18" s="12"/>
      <c r="AI18" s="12">
        <f>[2]results!GM21</f>
        <v>5.75</v>
      </c>
      <c r="AJ18" s="12">
        <f>[2]results!GN21</f>
        <v>6.45</v>
      </c>
      <c r="AK18" s="12">
        <f>[2]results!GO21</f>
        <v>7.6</v>
      </c>
      <c r="AL18" s="11"/>
      <c r="AM18" s="11"/>
      <c r="AN18" s="11"/>
      <c r="AO18" s="11"/>
      <c r="AP18" s="11"/>
      <c r="AQ18" s="11"/>
      <c r="AR18" s="12">
        <f>[1]results!GX21</f>
        <v>20.349999999999998</v>
      </c>
      <c r="AS18" s="12">
        <f>[1]results!GY21</f>
        <v>9.5500000000000007</v>
      </c>
      <c r="AT18" s="12">
        <f>[1]results!GZ21</f>
        <v>20.100000000000001</v>
      </c>
      <c r="AU18" s="12"/>
      <c r="AV18" s="12">
        <f>[2]results!GX21</f>
        <v>14.2</v>
      </c>
      <c r="AW18" s="12">
        <f>[2]results!GY21</f>
        <v>7.7</v>
      </c>
      <c r="AX18" s="12">
        <f>[2]results!GZ21</f>
        <v>14.95</v>
      </c>
      <c r="BD18" s="21">
        <f t="shared" si="3"/>
        <v>2000</v>
      </c>
      <c r="BE18" s="22">
        <f>[1]results!D60</f>
        <v>8.8803088803088812</v>
      </c>
      <c r="BF18" s="22">
        <f>[1]results!O60</f>
        <v>22.3</v>
      </c>
      <c r="BG18" s="22">
        <f t="shared" si="1"/>
        <v>77.7</v>
      </c>
      <c r="BI18" s="22">
        <f>[2]results!D60</f>
        <v>7.2783188108662227</v>
      </c>
      <c r="BJ18" s="22">
        <f>[2]results!O60</f>
        <v>2.4500000000000002</v>
      </c>
      <c r="BK18" s="22">
        <f t="shared" si="2"/>
        <v>97.55</v>
      </c>
    </row>
    <row r="19" spans="3:63" x14ac:dyDescent="0.45">
      <c r="C19" s="6"/>
      <c r="D19" s="6">
        <f>[1]results!FO23</f>
        <v>8000</v>
      </c>
      <c r="E19" s="7">
        <f>[1]results!FQ23</f>
        <v>-1.0852886062259497E-2</v>
      </c>
      <c r="F19" s="7">
        <f>[1]results!FR23</f>
        <v>-3.1239424996634978E-2</v>
      </c>
      <c r="G19" s="7">
        <f>[1]results!FS23</f>
        <v>1.8582996931269611E-2</v>
      </c>
      <c r="H19" s="7"/>
      <c r="I19" s="7">
        <f>[2]results!FQ23</f>
        <v>-1.2462441091622284E-2</v>
      </c>
      <c r="J19" s="7">
        <f>[2]results!FR23</f>
        <v>-0.54942293975763135</v>
      </c>
      <c r="K19" s="7">
        <f>[2]results!FS23</f>
        <v>-2.0299045714529264E-2</v>
      </c>
      <c r="L19" s="7"/>
      <c r="R19" s="7">
        <f>[1]results!GB23</f>
        <v>1.0580696947435932</v>
      </c>
      <c r="S19" s="7">
        <f>[1]results!GC23</f>
        <v>2.1285480228203109</v>
      </c>
      <c r="T19" s="7">
        <f>[1]results!GD23</f>
        <v>1.0256689395550858</v>
      </c>
      <c r="U19" s="7"/>
      <c r="V19" s="7">
        <f>[2]results!GB23</f>
        <v>1.5321706682038108</v>
      </c>
      <c r="W19" s="7">
        <f>[2]results!GC23</f>
        <v>7.2549151471802968</v>
      </c>
      <c r="X19" s="7">
        <f>[2]results!GD23</f>
        <v>1.1611233746188978</v>
      </c>
      <c r="Y19" s="7">
        <f>[2]results!GE23</f>
        <v>1.5321706682038108</v>
      </c>
      <c r="AE19" s="12">
        <f>[1]results!GM23</f>
        <v>5.55</v>
      </c>
      <c r="AF19" s="12">
        <f>[1]results!GN23</f>
        <v>4.6500000000000004</v>
      </c>
      <c r="AG19" s="12">
        <f>[1]results!GO23</f>
        <v>5.65</v>
      </c>
      <c r="AH19" s="12"/>
      <c r="AI19" s="12">
        <f>[2]results!GM23</f>
        <v>5.8000000000000007</v>
      </c>
      <c r="AJ19" s="12">
        <f>[2]results!GN23</f>
        <v>5.75</v>
      </c>
      <c r="AK19" s="12">
        <f>[2]results!GO23</f>
        <v>5.2</v>
      </c>
      <c r="AL19" s="11"/>
      <c r="AM19" s="11"/>
      <c r="AN19" s="11"/>
      <c r="AO19" s="11"/>
      <c r="AP19" s="11"/>
      <c r="AQ19" s="11"/>
      <c r="AR19" s="12">
        <f>[1]results!GX23</f>
        <v>50.5</v>
      </c>
      <c r="AS19" s="12">
        <f>[1]results!GY23</f>
        <v>16.400000000000002</v>
      </c>
      <c r="AT19" s="12">
        <f>[1]results!GZ23</f>
        <v>51.2</v>
      </c>
      <c r="AU19" s="12"/>
      <c r="AV19" s="12">
        <f>[2]results!GX23</f>
        <v>28.299999999999997</v>
      </c>
      <c r="AW19" s="12">
        <f>[2]results!GY23</f>
        <v>7.5</v>
      </c>
      <c r="AX19" s="12">
        <f>[2]results!GZ23</f>
        <v>38.6</v>
      </c>
      <c r="BD19" s="21">
        <f t="shared" si="3"/>
        <v>8000</v>
      </c>
      <c r="BE19" s="22">
        <f>[1]results!D62</f>
        <v>8.4112149532710276</v>
      </c>
      <c r="BF19" s="22">
        <f>[1]results!O62</f>
        <v>9.0499999999999989</v>
      </c>
      <c r="BG19" s="22">
        <f t="shared" si="1"/>
        <v>90.95</v>
      </c>
      <c r="BI19" s="22">
        <f>[2]results!D62</f>
        <v>5.5027513756878443</v>
      </c>
      <c r="BJ19" s="22">
        <f>[2]results!O62</f>
        <v>0.05</v>
      </c>
      <c r="BK19" s="22">
        <f t="shared" si="2"/>
        <v>99.95</v>
      </c>
    </row>
    <row r="20" spans="3:63" x14ac:dyDescent="0.45">
      <c r="C20" s="8"/>
      <c r="D20" s="10"/>
      <c r="E20" s="7"/>
      <c r="F20" s="7"/>
      <c r="G20" s="7"/>
      <c r="H20" s="7"/>
      <c r="I20" s="7"/>
      <c r="J20" s="7"/>
      <c r="K20" s="7"/>
      <c r="L20" s="7"/>
      <c r="R20" s="7"/>
      <c r="S20" s="7"/>
      <c r="T20" s="7"/>
      <c r="U20" s="7"/>
      <c r="V20" s="7"/>
      <c r="W20" s="7"/>
      <c r="X20" s="7"/>
      <c r="Y20" s="7"/>
      <c r="AE20" s="12"/>
      <c r="AF20" s="12"/>
      <c r="AG20" s="12"/>
      <c r="AH20" s="12"/>
      <c r="AI20" s="12"/>
      <c r="AJ20" s="12"/>
      <c r="AK20" s="12"/>
      <c r="AL20" s="11"/>
      <c r="AM20" s="11"/>
      <c r="AN20" s="11"/>
      <c r="AO20" s="11"/>
      <c r="AP20" s="11"/>
      <c r="AQ20" s="11"/>
      <c r="AR20" s="12"/>
      <c r="AS20" s="12"/>
      <c r="AT20" s="12"/>
      <c r="AU20" s="12"/>
      <c r="AV20" s="12"/>
      <c r="AW20" s="12"/>
      <c r="AX20" s="12"/>
      <c r="BG20" s="22"/>
      <c r="BK20" s="22"/>
    </row>
    <row r="21" spans="3:63" x14ac:dyDescent="0.45">
      <c r="C21" s="6">
        <f>[1]results!FN25</f>
        <v>5</v>
      </c>
      <c r="D21" s="6">
        <f>[1]results!FO25</f>
        <v>100</v>
      </c>
      <c r="E21" s="7">
        <f>[1]results!FQ25</f>
        <v>1.1820675962642775</v>
      </c>
      <c r="F21" s="7">
        <f>[1]results!FR25</f>
        <v>-4.2548407989794113</v>
      </c>
      <c r="G21" s="7">
        <f>[1]results!FS25</f>
        <v>1.0642909014012183</v>
      </c>
      <c r="H21" s="7"/>
      <c r="I21" s="7">
        <f>[2]results!FQ25</f>
        <v>-0.17286997661296327</v>
      </c>
      <c r="J21" s="7">
        <f>[2]results!FR25</f>
        <v>-29.964068743170536</v>
      </c>
      <c r="K21" s="7">
        <f>[2]results!FS25</f>
        <v>1.9281084115847738</v>
      </c>
      <c r="L21" s="7"/>
      <c r="R21" s="7">
        <f>[1]results!GB25</f>
        <v>10.735282754722871</v>
      </c>
      <c r="S21" s="7">
        <f>[1]results!GC25</f>
        <v>15.002631433354056</v>
      </c>
      <c r="T21" s="7">
        <f>[1]results!GD25</f>
        <v>7.6026190648187084</v>
      </c>
      <c r="U21" s="7"/>
      <c r="V21" s="7">
        <f>[2]results!GB25</f>
        <v>10.767023488613434</v>
      </c>
      <c r="W21" s="7">
        <f>[2]results!GC25</f>
        <v>46.234041749898239</v>
      </c>
      <c r="X21" s="7">
        <f>[2]results!GD25</f>
        <v>8.3285174983875301</v>
      </c>
      <c r="Y21" s="7">
        <f>[2]results!GE25</f>
        <v>10.401908479774768</v>
      </c>
      <c r="AE21" s="12">
        <f>[1]results!GM25</f>
        <v>15.5</v>
      </c>
      <c r="AF21" s="12">
        <f>[1]results!GN25</f>
        <v>15.7</v>
      </c>
      <c r="AG21" s="12">
        <f>[1]results!GO25</f>
        <v>21.9</v>
      </c>
      <c r="AH21" s="12"/>
      <c r="AI21" s="12">
        <f>[2]results!GM25</f>
        <v>17.25</v>
      </c>
      <c r="AJ21" s="12">
        <f>[2]results!GN25</f>
        <v>33.650000000000006</v>
      </c>
      <c r="AK21" s="12">
        <f>[2]results!GO25</f>
        <v>35.25</v>
      </c>
      <c r="AL21" s="11"/>
      <c r="AM21" s="11"/>
      <c r="AN21" s="11"/>
      <c r="AO21" s="11"/>
      <c r="AP21" s="11"/>
      <c r="AQ21" s="11"/>
      <c r="AR21" s="12">
        <f>[1]results!GX25</f>
        <v>18.649999999999999</v>
      </c>
      <c r="AS21" s="12">
        <f>[1]results!GY25</f>
        <v>17.95</v>
      </c>
      <c r="AT21" s="12">
        <f>[1]results!GZ25</f>
        <v>23.05</v>
      </c>
      <c r="AU21" s="12"/>
      <c r="AV21" s="12">
        <f>[2]results!GX25</f>
        <v>20.9</v>
      </c>
      <c r="AW21" s="12">
        <f>[2]results!GY25</f>
        <v>36.049999999999997</v>
      </c>
      <c r="AX21" s="12">
        <f>[2]results!GZ25</f>
        <v>30.95</v>
      </c>
      <c r="BC21" s="21">
        <f>C21</f>
        <v>5</v>
      </c>
      <c r="BD21" s="21">
        <f>D21</f>
        <v>100</v>
      </c>
      <c r="BE21" s="22">
        <f>[1]results!E56</f>
        <v>22.130584192439862</v>
      </c>
      <c r="BF21" s="22">
        <f>[1]results!P56</f>
        <v>27.250000000000004</v>
      </c>
      <c r="BG21" s="22">
        <f t="shared" si="1"/>
        <v>72.75</v>
      </c>
      <c r="BI21" s="22">
        <f>[2]results!E56</f>
        <v>25.249722530521641</v>
      </c>
      <c r="BJ21" s="22">
        <f>[2]results!P56</f>
        <v>9.9</v>
      </c>
      <c r="BK21" s="22">
        <f t="shared" si="2"/>
        <v>90.1</v>
      </c>
    </row>
    <row r="22" spans="3:63" x14ac:dyDescent="0.45">
      <c r="C22" s="6"/>
      <c r="D22" s="6">
        <f>[1]results!FO26</f>
        <v>200</v>
      </c>
      <c r="E22" s="7">
        <f>[1]results!FQ26</f>
        <v>0.59452693327645423</v>
      </c>
      <c r="F22" s="7">
        <f>[1]results!FR26</f>
        <v>-2.201034267557382</v>
      </c>
      <c r="G22" s="7">
        <f>[1]results!FS26</f>
        <v>0.49154576027912655</v>
      </c>
      <c r="H22" s="7"/>
      <c r="I22" s="7">
        <f>[2]results!FQ26</f>
        <v>-0.28340217795869199</v>
      </c>
      <c r="J22" s="7">
        <f>[2]results!FR26</f>
        <v>-18.538247247915105</v>
      </c>
      <c r="K22" s="7">
        <f>[2]results!FS26</f>
        <v>0.83303974925191127</v>
      </c>
      <c r="L22" s="7"/>
      <c r="R22" s="7">
        <f>[1]results!GB26</f>
        <v>7.9968752325329948</v>
      </c>
      <c r="S22" s="7">
        <f>[1]results!GC26</f>
        <v>10.19948508996143</v>
      </c>
      <c r="T22" s="7">
        <f>[1]results!GD26</f>
        <v>4.9748364084211376</v>
      </c>
      <c r="U22" s="7"/>
      <c r="V22" s="7">
        <f>[2]results!GB26</f>
        <v>6.8051126423696342</v>
      </c>
      <c r="W22" s="7">
        <f>[2]results!GC26</f>
        <v>32.115307726740177</v>
      </c>
      <c r="X22" s="7">
        <f>[2]results!GD26</f>
        <v>5.404978268993502</v>
      </c>
      <c r="Y22" s="7">
        <f>[2]results!GE26</f>
        <v>6.9365640059292204</v>
      </c>
      <c r="AE22" s="12">
        <f>[1]results!GM26</f>
        <v>10.9</v>
      </c>
      <c r="AF22" s="12">
        <f>[1]results!GN26</f>
        <v>10.549999999999999</v>
      </c>
      <c r="AG22" s="12">
        <f>[1]results!GO26</f>
        <v>13.3</v>
      </c>
      <c r="AH22" s="12"/>
      <c r="AI22" s="12">
        <f>[2]results!GM26</f>
        <v>10.8</v>
      </c>
      <c r="AJ22" s="12">
        <f>[2]results!GN26</f>
        <v>21.85</v>
      </c>
      <c r="AK22" s="12">
        <f>[2]results!GO26</f>
        <v>20.549999999999997</v>
      </c>
      <c r="AL22" s="11"/>
      <c r="AM22" s="11"/>
      <c r="AN22" s="11"/>
      <c r="AO22" s="11"/>
      <c r="AP22" s="11"/>
      <c r="AQ22" s="11"/>
      <c r="AR22" s="12">
        <f>[1]results!GX26</f>
        <v>14.649999999999999</v>
      </c>
      <c r="AS22" s="12">
        <f>[1]results!GY26</f>
        <v>12.5</v>
      </c>
      <c r="AT22" s="12">
        <f>[1]results!GZ26</f>
        <v>15.55</v>
      </c>
      <c r="AU22" s="12"/>
      <c r="AV22" s="12">
        <f>[2]results!GX26</f>
        <v>15.65</v>
      </c>
      <c r="AW22" s="12">
        <f>[2]results!GY26</f>
        <v>23.799999999999997</v>
      </c>
      <c r="AX22" s="12">
        <f>[2]results!GZ26</f>
        <v>19.45</v>
      </c>
      <c r="BD22" s="21">
        <f t="shared" ref="BD22:BD26" si="4">D22</f>
        <v>200</v>
      </c>
      <c r="BE22" s="22">
        <f>[1]results!E57</f>
        <v>13.095238095238097</v>
      </c>
      <c r="BF22" s="22">
        <f>[1]results!P57</f>
        <v>32.800000000000004</v>
      </c>
      <c r="BG22" s="22">
        <f t="shared" si="1"/>
        <v>67.199999999999989</v>
      </c>
      <c r="BI22" s="22">
        <f>[2]results!E57</f>
        <v>18.033707865168537</v>
      </c>
      <c r="BJ22" s="22">
        <f>[2]results!P57</f>
        <v>11</v>
      </c>
      <c r="BK22" s="22">
        <f t="shared" si="2"/>
        <v>89</v>
      </c>
    </row>
    <row r="23" spans="3:63" x14ac:dyDescent="0.45">
      <c r="C23" s="6"/>
      <c r="D23" s="6">
        <f>[1]results!FO27</f>
        <v>500</v>
      </c>
      <c r="E23" s="7">
        <f>[1]results!FQ27</f>
        <v>-1.919745815636608E-2</v>
      </c>
      <c r="F23" s="7">
        <f>[1]results!FR27</f>
        <v>-0.76916395057343812</v>
      </c>
      <c r="G23" s="7">
        <f>[1]results!FS27</f>
        <v>0.17042546521274404</v>
      </c>
      <c r="H23" s="7"/>
      <c r="I23" s="7">
        <f>[2]results!FQ27</f>
        <v>-0.23428226388461246</v>
      </c>
      <c r="J23" s="7">
        <f>[2]results!FR27</f>
        <v>-8.0017923594396336</v>
      </c>
      <c r="K23" s="7">
        <f>[2]results!FS27</f>
        <v>0.20229906135464537</v>
      </c>
      <c r="L23" s="7"/>
      <c r="R23" s="7">
        <f>[1]results!GB27</f>
        <v>3.0253934569141872</v>
      </c>
      <c r="S23" s="7">
        <f>[1]results!GC27</f>
        <v>6.3146279753517049</v>
      </c>
      <c r="T23" s="7">
        <f>[1]results!GD27</f>
        <v>3.0328263151678119</v>
      </c>
      <c r="U23" s="7"/>
      <c r="V23" s="7">
        <f>[2]results!GB27</f>
        <v>4.0040911299906794</v>
      </c>
      <c r="W23" s="7">
        <f>[2]results!GC27</f>
        <v>18.719451332952875</v>
      </c>
      <c r="X23" s="7">
        <f>[2]results!GD27</f>
        <v>3.373151358478633</v>
      </c>
      <c r="Y23" s="7">
        <f>[2]results!GE27</f>
        <v>4.0279377529064462</v>
      </c>
      <c r="AE23" s="12">
        <f>[1]results!GM27</f>
        <v>7.0499999999999989</v>
      </c>
      <c r="AF23" s="12">
        <f>[1]results!GN27</f>
        <v>6.8000000000000007</v>
      </c>
      <c r="AG23" s="12">
        <f>[1]results!GO27</f>
        <v>8.15</v>
      </c>
      <c r="AH23" s="12"/>
      <c r="AI23" s="12">
        <f>[2]results!GM27</f>
        <v>7.8</v>
      </c>
      <c r="AJ23" s="12">
        <f>[2]results!GN27</f>
        <v>10.75</v>
      </c>
      <c r="AK23" s="12">
        <f>[2]results!GO27</f>
        <v>11.35</v>
      </c>
      <c r="AL23" s="11"/>
      <c r="AM23" s="11"/>
      <c r="AN23" s="11"/>
      <c r="AO23" s="11"/>
      <c r="AP23" s="11"/>
      <c r="AQ23" s="11"/>
      <c r="AR23" s="12">
        <f>[1]results!GX27</f>
        <v>15</v>
      </c>
      <c r="AS23" s="12">
        <f>[1]results!GY27</f>
        <v>9.85</v>
      </c>
      <c r="AT23" s="12">
        <f>[1]results!GZ27</f>
        <v>14.7</v>
      </c>
      <c r="AU23" s="12"/>
      <c r="AV23" s="12">
        <f>[2]results!GX27</f>
        <v>14.149999999999999</v>
      </c>
      <c r="AW23" s="12">
        <f>[2]results!GY27</f>
        <v>12.7</v>
      </c>
      <c r="AX23" s="12">
        <f>[2]results!GZ27</f>
        <v>14.899999999999999</v>
      </c>
      <c r="BD23" s="21">
        <f t="shared" si="4"/>
        <v>500</v>
      </c>
      <c r="BE23" s="22">
        <f>[1]results!E58</f>
        <v>9.586905689789555</v>
      </c>
      <c r="BF23" s="22">
        <f>[1]results!P58</f>
        <v>35.85</v>
      </c>
      <c r="BG23" s="22">
        <f t="shared" si="1"/>
        <v>64.150000000000006</v>
      </c>
      <c r="BI23" s="22">
        <f>[2]results!E58</f>
        <v>13.242784380305602</v>
      </c>
      <c r="BJ23" s="22">
        <f>[2]results!P58</f>
        <v>11.65</v>
      </c>
      <c r="BK23" s="22">
        <f t="shared" si="2"/>
        <v>88.35</v>
      </c>
    </row>
    <row r="24" spans="3:63" x14ac:dyDescent="0.45">
      <c r="C24" s="3"/>
      <c r="D24" s="6">
        <f>[1]results!FO28</f>
        <v>1000</v>
      </c>
      <c r="E24" s="7">
        <f>[1]results!FQ28</f>
        <v>-1.716689969750294E-2</v>
      </c>
      <c r="F24" s="7">
        <f>[1]results!FR28</f>
        <v>-0.1836730383625565</v>
      </c>
      <c r="G24" s="7">
        <f>[1]results!FS28</f>
        <v>7.5357218977797666E-2</v>
      </c>
      <c r="I24" s="7">
        <f>[2]results!FQ28</f>
        <v>-0.20199862209744129</v>
      </c>
      <c r="J24" s="7">
        <f>[2]results!FR28</f>
        <v>-3.7411157370658534</v>
      </c>
      <c r="K24" s="7">
        <f>[2]results!FS28</f>
        <v>3.9650277939941234E-2</v>
      </c>
      <c r="R24" s="7">
        <f>[1]results!GB28</f>
        <v>2.0877827456014124</v>
      </c>
      <c r="S24" s="7">
        <f>[1]results!GC28</f>
        <v>4.2481078969210033</v>
      </c>
      <c r="T24" s="7">
        <f>[1]results!GD28</f>
        <v>2.085595055632512</v>
      </c>
      <c r="V24" s="7">
        <f>[2]results!GB28</f>
        <v>2.7223150641522667</v>
      </c>
      <c r="W24" s="7">
        <f>[2]results!GC28</f>
        <v>12.365626644937015</v>
      </c>
      <c r="X24" s="7">
        <f>[2]results!GD28</f>
        <v>2.349524584201494</v>
      </c>
      <c r="Y24" s="7">
        <f>[2]results!GE28</f>
        <v>2.7624046540083067</v>
      </c>
      <c r="AE24" s="12">
        <f>[1]results!GM28</f>
        <v>6.5</v>
      </c>
      <c r="AF24" s="12">
        <f>[1]results!GN28</f>
        <v>4.5</v>
      </c>
      <c r="AG24" s="12">
        <f>[1]results!GO28</f>
        <v>6.7</v>
      </c>
      <c r="AH24" s="11"/>
      <c r="AI24" s="12">
        <f>[2]results!GM28</f>
        <v>6.35</v>
      </c>
      <c r="AJ24" s="12">
        <f>[2]results!GN28</f>
        <v>6.9</v>
      </c>
      <c r="AK24" s="12">
        <f>[2]results!GO28</f>
        <v>8.6999999999999993</v>
      </c>
      <c r="AL24" s="11"/>
      <c r="AM24" s="11"/>
      <c r="AN24" s="11"/>
      <c r="AO24" s="11"/>
      <c r="AP24" s="11"/>
      <c r="AQ24" s="11"/>
      <c r="AR24" s="12">
        <f>[1]results!GX28</f>
        <v>18.600000000000001</v>
      </c>
      <c r="AS24" s="12">
        <f>[1]results!GY28</f>
        <v>8.6</v>
      </c>
      <c r="AT24" s="12">
        <f>[1]results!GZ28</f>
        <v>18.7</v>
      </c>
      <c r="AU24" s="11"/>
      <c r="AV24" s="12">
        <f>[2]results!GX28</f>
        <v>17.45</v>
      </c>
      <c r="AW24" s="12">
        <f>[2]results!GY28</f>
        <v>9.1999999999999993</v>
      </c>
      <c r="AX24" s="12">
        <f>[2]results!GZ28</f>
        <v>18.05</v>
      </c>
      <c r="BD24" s="21">
        <f t="shared" si="4"/>
        <v>1000</v>
      </c>
      <c r="BE24" s="22">
        <f>[1]results!E59</f>
        <v>8.3993660855784462</v>
      </c>
      <c r="BF24" s="22">
        <f>[1]results!P59</f>
        <v>36.9</v>
      </c>
      <c r="BG24" s="22">
        <f t="shared" si="1"/>
        <v>63.1</v>
      </c>
      <c r="BI24" s="22">
        <f>[2]results!E59</f>
        <v>10.725893824485373</v>
      </c>
      <c r="BJ24" s="22">
        <f>[2]results!P59</f>
        <v>7.7</v>
      </c>
      <c r="BK24" s="22">
        <f t="shared" si="2"/>
        <v>92.3</v>
      </c>
    </row>
    <row r="25" spans="3:63" x14ac:dyDescent="0.45">
      <c r="C25" s="6"/>
      <c r="D25" s="6">
        <f>[1]results!FO29</f>
        <v>2000</v>
      </c>
      <c r="E25" s="7">
        <f>[1]results!FQ29</f>
        <v>-9.317034688235673E-2</v>
      </c>
      <c r="F25" s="7">
        <f>[1]results!FR29</f>
        <v>-0.38158948729975961</v>
      </c>
      <c r="G25" s="7">
        <f>[1]results!FS29</f>
        <v>-5.0029310555643032E-2</v>
      </c>
      <c r="H25" s="7"/>
      <c r="I25" s="7">
        <f>[2]results!FQ29</f>
        <v>-0.15930059516256623</v>
      </c>
      <c r="J25" s="7">
        <f>[2]results!FR29</f>
        <v>-2.4460713189834644</v>
      </c>
      <c r="K25" s="7">
        <f>[2]results!FS29</f>
        <v>-1.7062376689892991E-2</v>
      </c>
      <c r="L25" s="7"/>
      <c r="R25" s="7">
        <f>[1]results!GB29</f>
        <v>1.4680658630990677</v>
      </c>
      <c r="S25" s="7">
        <f>[1]results!GC29</f>
        <v>3.0872875597913967</v>
      </c>
      <c r="T25" s="7">
        <f>[1]results!GD29</f>
        <v>1.4536454197598143</v>
      </c>
      <c r="U25" s="7"/>
      <c r="V25" s="7">
        <f>[2]results!GB29</f>
        <v>1.8823785136205788</v>
      </c>
      <c r="W25" s="7">
        <f>[2]results!GC29</f>
        <v>8.6621484517718983</v>
      </c>
      <c r="X25" s="7">
        <f>[2]results!GD29</f>
        <v>1.6288953115354352</v>
      </c>
      <c r="Y25" s="7">
        <f>[2]results!GE29</f>
        <v>1.8991292333374554</v>
      </c>
      <c r="AE25" s="12">
        <f>[1]results!GM29</f>
        <v>5.35</v>
      </c>
      <c r="AF25" s="12">
        <f>[1]results!GN29</f>
        <v>5.5</v>
      </c>
      <c r="AG25" s="12">
        <f>[1]results!GO29</f>
        <v>4.9000000000000004</v>
      </c>
      <c r="AH25" s="12"/>
      <c r="AI25" s="12">
        <f>[2]results!GM29</f>
        <v>5.8500000000000005</v>
      </c>
      <c r="AJ25" s="12">
        <f>[2]results!GN29</f>
        <v>6.65</v>
      </c>
      <c r="AK25" s="12">
        <f>[2]results!GO29</f>
        <v>5.9499999999999993</v>
      </c>
      <c r="AL25" s="11"/>
      <c r="AM25" s="11"/>
      <c r="AN25" s="11"/>
      <c r="AO25" s="11"/>
      <c r="AP25" s="11"/>
      <c r="AQ25" s="11"/>
      <c r="AR25" s="12">
        <f>[1]results!GX29</f>
        <v>31</v>
      </c>
      <c r="AS25" s="12">
        <f>[1]results!GY29</f>
        <v>12.55</v>
      </c>
      <c r="AT25" s="12">
        <f>[1]results!GZ29</f>
        <v>30.95</v>
      </c>
      <c r="AU25" s="12"/>
      <c r="AV25" s="12">
        <f>[2]results!GX29</f>
        <v>24</v>
      </c>
      <c r="AW25" s="12">
        <f>[2]results!GY29</f>
        <v>9.5500000000000007</v>
      </c>
      <c r="AX25" s="12">
        <f>[2]results!GZ29</f>
        <v>26.25</v>
      </c>
      <c r="BD25" s="21">
        <f t="shared" si="4"/>
        <v>2000</v>
      </c>
      <c r="BE25" s="22">
        <f>[1]results!E60</f>
        <v>6.5462753950338595</v>
      </c>
      <c r="BF25" s="22">
        <f>[1]results!P60</f>
        <v>33.550000000000004</v>
      </c>
      <c r="BG25" s="22">
        <f t="shared" si="1"/>
        <v>66.449999999999989</v>
      </c>
      <c r="BI25" s="22">
        <f>[2]results!E60</f>
        <v>7.9181961195595179</v>
      </c>
      <c r="BJ25" s="22">
        <f>[2]results!P60</f>
        <v>4.6500000000000004</v>
      </c>
      <c r="BK25" s="22">
        <f t="shared" si="2"/>
        <v>95.35</v>
      </c>
    </row>
    <row r="26" spans="3:63" x14ac:dyDescent="0.45">
      <c r="C26" s="6"/>
      <c r="D26" s="6">
        <f>[1]results!FO31</f>
        <v>8000</v>
      </c>
      <c r="E26" s="7">
        <f>[1]results!FQ31</f>
        <v>-1.9952925595346744E-2</v>
      </c>
      <c r="F26" s="7">
        <f>[1]results!FR31</f>
        <v>-7.2440777619412214E-2</v>
      </c>
      <c r="G26" s="7">
        <f>[1]results!FS31</f>
        <v>-6.3365602236822027E-3</v>
      </c>
      <c r="H26" s="7"/>
      <c r="I26" s="7">
        <f>[2]results!FQ31</f>
        <v>-4.4901126510621968E-2</v>
      </c>
      <c r="J26" s="7">
        <f>[2]results!FR31</f>
        <v>-0.56107985616446021</v>
      </c>
      <c r="K26" s="7">
        <f>[2]results!FS31</f>
        <v>1.1658970183185181E-3</v>
      </c>
      <c r="L26" s="7"/>
      <c r="R26" s="7">
        <f>[1]results!GB31</f>
        <v>0.75080603713459704</v>
      </c>
      <c r="S26" s="7">
        <f>[1]results!GC31</f>
        <v>1.5565283850938711</v>
      </c>
      <c r="T26" s="7">
        <f>[1]results!GD31</f>
        <v>0.74464628408974132</v>
      </c>
      <c r="U26" s="7"/>
      <c r="V26" s="7">
        <f>[2]results!GB31</f>
        <v>0.95458387109282761</v>
      </c>
      <c r="W26" s="7">
        <f>[2]results!GC31</f>
        <v>4.2299406169152141</v>
      </c>
      <c r="X26" s="7">
        <f>[2]results!GD31</f>
        <v>0.83906530221063669</v>
      </c>
      <c r="Y26" s="7">
        <f>[2]results!GE31</f>
        <v>0.95458387109282761</v>
      </c>
      <c r="AE26" s="12">
        <f>[1]results!GM31</f>
        <v>5.75</v>
      </c>
      <c r="AF26" s="12">
        <f>[1]results!GN31</f>
        <v>4.8500000000000005</v>
      </c>
      <c r="AG26" s="12">
        <f>[1]results!GO31</f>
        <v>5.6000000000000005</v>
      </c>
      <c r="AH26" s="12"/>
      <c r="AI26" s="12">
        <f>[2]results!GM31</f>
        <v>5.25</v>
      </c>
      <c r="AJ26" s="12">
        <f>[2]results!GN31</f>
        <v>4.8</v>
      </c>
      <c r="AK26" s="12">
        <f>[2]results!GO31</f>
        <v>5.55</v>
      </c>
      <c r="AL26" s="11"/>
      <c r="AM26" s="11"/>
      <c r="AN26" s="11"/>
      <c r="AO26" s="11"/>
      <c r="AP26" s="11"/>
      <c r="AQ26" s="11"/>
      <c r="AR26" s="12">
        <f>[1]results!GX31</f>
        <v>76.849999999999994</v>
      </c>
      <c r="AS26" s="12">
        <f>[1]results!GY31</f>
        <v>27.05</v>
      </c>
      <c r="AT26" s="12">
        <f>[1]results!GZ31</f>
        <v>77.5</v>
      </c>
      <c r="AU26" s="12"/>
      <c r="AV26" s="12">
        <f>[2]results!GX31</f>
        <v>58.25</v>
      </c>
      <c r="AW26" s="12">
        <f>[2]results!GY31</f>
        <v>10</v>
      </c>
      <c r="AX26" s="12">
        <f>[2]results!GZ31</f>
        <v>69</v>
      </c>
      <c r="BD26" s="21">
        <f t="shared" si="4"/>
        <v>8000</v>
      </c>
      <c r="BE26" s="22">
        <f>[1]results!E62</f>
        <v>8.2593856655290114</v>
      </c>
      <c r="BF26" s="22">
        <f>[1]results!P62</f>
        <v>26.75</v>
      </c>
      <c r="BG26" s="22">
        <f t="shared" si="1"/>
        <v>73.25</v>
      </c>
      <c r="BI26" s="22">
        <f>[2]results!E62</f>
        <v>7.0105157736604902</v>
      </c>
      <c r="BJ26" s="22">
        <f>[2]results!P62</f>
        <v>0.15</v>
      </c>
      <c r="BK26" s="22">
        <f t="shared" si="2"/>
        <v>99.85</v>
      </c>
    </row>
    <row r="27" spans="3:63" x14ac:dyDescent="0.45"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BG27" s="22"/>
      <c r="BK27" s="22"/>
    </row>
    <row r="28" spans="3:63" x14ac:dyDescent="0.45">
      <c r="C28" s="6">
        <f>[1]results!FN33</f>
        <v>6</v>
      </c>
      <c r="D28" s="6">
        <f>[1]results!FO33</f>
        <v>100</v>
      </c>
      <c r="E28" s="7">
        <f>[1]results!FQ33</f>
        <v>1.0828049171983614</v>
      </c>
      <c r="F28" s="7">
        <f>[1]results!FR33</f>
        <v>-4.3575089015784387</v>
      </c>
      <c r="G28" s="7">
        <f>[1]results!FS33</f>
        <v>1.001598271275062</v>
      </c>
      <c r="H28" s="7"/>
      <c r="I28" s="7">
        <f>[2]results!FQ33</f>
        <v>0.13567769051318138</v>
      </c>
      <c r="J28" s="7">
        <f>[2]results!FR33</f>
        <v>-25.523595738464973</v>
      </c>
      <c r="K28" s="7">
        <f>[2]results!FS33</f>
        <v>2.7150448016151252</v>
      </c>
      <c r="L28" s="7"/>
      <c r="R28" s="7">
        <f>[1]results!GB33</f>
        <v>9.8636668503666751</v>
      </c>
      <c r="S28" s="7">
        <f>[1]results!GC33</f>
        <v>12.766605064420816</v>
      </c>
      <c r="T28" s="7">
        <f>[1]results!GD33</f>
        <v>6.9196424048784007</v>
      </c>
      <c r="U28" s="7"/>
      <c r="V28" s="7">
        <f>[2]results!GB33</f>
        <v>9.2725171687763002</v>
      </c>
      <c r="W28" s="7">
        <f>[2]results!GC33</f>
        <v>37.03392056515532</v>
      </c>
      <c r="X28" s="7">
        <f>[2]results!GD33</f>
        <v>7.9859342515144389</v>
      </c>
      <c r="Y28" s="7">
        <f>[2]results!GE33</f>
        <v>9.7186911212701048</v>
      </c>
      <c r="AE28" s="12">
        <f>[1]results!GM33</f>
        <v>20.5</v>
      </c>
      <c r="AF28" s="12">
        <f>[1]results!GN33</f>
        <v>21.099999999999998</v>
      </c>
      <c r="AG28" s="12">
        <f>[1]results!GO33</f>
        <v>27.800000000000004</v>
      </c>
      <c r="AH28" s="12"/>
      <c r="AI28" s="12">
        <f>[2]results!GM33</f>
        <v>20.3</v>
      </c>
      <c r="AJ28" s="12">
        <f>[2]results!GN33</f>
        <v>41.199999999999996</v>
      </c>
      <c r="AK28" s="12">
        <f>[2]results!GO33</f>
        <v>46.1</v>
      </c>
      <c r="AL28" s="11"/>
      <c r="AM28" s="11"/>
      <c r="AN28" s="11"/>
      <c r="AO28" s="11"/>
      <c r="AP28" s="11"/>
      <c r="AQ28" s="11"/>
      <c r="AR28" s="12">
        <f>[1]results!GX33</f>
        <v>22.8</v>
      </c>
      <c r="AS28" s="12">
        <f>[1]results!GY33</f>
        <v>24.4</v>
      </c>
      <c r="AT28" s="12">
        <f>[1]results!GZ33</f>
        <v>28.449999999999996</v>
      </c>
      <c r="AU28" s="12"/>
      <c r="AV28" s="12">
        <f>[2]results!GX33</f>
        <v>23.45</v>
      </c>
      <c r="AW28" s="12">
        <f>[2]results!GY33</f>
        <v>43.2</v>
      </c>
      <c r="AX28" s="12">
        <f>[2]results!GZ33</f>
        <v>41.199999999999996</v>
      </c>
      <c r="BC28" s="21">
        <f>C28</f>
        <v>6</v>
      </c>
      <c r="BD28" s="21">
        <f>D28</f>
        <v>100</v>
      </c>
      <c r="BE28" s="22">
        <f>[1]results!F56</f>
        <v>23.324396782841823</v>
      </c>
      <c r="BF28" s="22">
        <f>[1]results!Q56</f>
        <v>25.4</v>
      </c>
      <c r="BG28" s="22">
        <f t="shared" si="1"/>
        <v>74.599999999999994</v>
      </c>
      <c r="BI28" s="22">
        <f>[2]results!F56</f>
        <v>33.617929562433297</v>
      </c>
      <c r="BJ28" s="22">
        <f>[2]results!Q56</f>
        <v>6.3</v>
      </c>
      <c r="BK28" s="22">
        <f t="shared" si="2"/>
        <v>93.7</v>
      </c>
    </row>
    <row r="29" spans="3:63" x14ac:dyDescent="0.45">
      <c r="C29" s="6"/>
      <c r="D29" s="6">
        <f>[1]results!FO34</f>
        <v>200</v>
      </c>
      <c r="E29" s="7">
        <f>[1]results!FQ34</f>
        <v>0.23689500128660224</v>
      </c>
      <c r="F29" s="7">
        <f>[1]results!FR34</f>
        <v>-1.9977855309334123</v>
      </c>
      <c r="G29" s="7">
        <f>[1]results!FS34</f>
        <v>0.44341528039588451</v>
      </c>
      <c r="H29" s="7"/>
      <c r="I29" s="7">
        <f>[2]results!FQ34</f>
        <v>-6.2032644648483577E-2</v>
      </c>
      <c r="J29" s="7">
        <f>[2]results!FR34</f>
        <v>-15.319243683886807</v>
      </c>
      <c r="K29" s="7">
        <f>[2]results!FS34</f>
        <v>1.3119849297422459</v>
      </c>
      <c r="L29" s="7"/>
      <c r="R29" s="7">
        <f>[1]results!GB34</f>
        <v>6.0807530722048133</v>
      </c>
      <c r="S29" s="7">
        <f>[1]results!GC34</f>
        <v>8.5642444541607876</v>
      </c>
      <c r="T29" s="7">
        <f>[1]results!GD34</f>
        <v>4.4431495274669297</v>
      </c>
      <c r="U29" s="7"/>
      <c r="V29" s="7">
        <f>[2]results!GB34</f>
        <v>6.5100494451148601</v>
      </c>
      <c r="W29" s="7">
        <f>[2]results!GC34</f>
        <v>25.238593922826535</v>
      </c>
      <c r="X29" s="7">
        <f>[2]results!GD34</f>
        <v>5.4891978646334101</v>
      </c>
      <c r="Y29" s="7">
        <f>[2]results!GE34</f>
        <v>6.6622386408306102</v>
      </c>
      <c r="AE29" s="12">
        <f>[1]results!GM34</f>
        <v>12</v>
      </c>
      <c r="AF29" s="12">
        <f>[1]results!GN34</f>
        <v>13.950000000000001</v>
      </c>
      <c r="AG29" s="12">
        <f>[1]results!GO34</f>
        <v>16.5</v>
      </c>
      <c r="AH29" s="12"/>
      <c r="AI29" s="12">
        <f>[2]results!GM34</f>
        <v>13.65</v>
      </c>
      <c r="AJ29" s="12">
        <f>[2]results!GN34</f>
        <v>25.900000000000002</v>
      </c>
      <c r="AK29" s="12">
        <f>[2]results!GO34</f>
        <v>30.049999999999997</v>
      </c>
      <c r="AL29" s="11"/>
      <c r="AM29" s="11"/>
      <c r="AN29" s="11"/>
      <c r="AO29" s="11"/>
      <c r="AP29" s="11"/>
      <c r="AQ29" s="11"/>
      <c r="AR29" s="12">
        <f>[1]results!GX34</f>
        <v>16.75</v>
      </c>
      <c r="AS29" s="12">
        <f>[1]results!GY34</f>
        <v>16.75</v>
      </c>
      <c r="AT29" s="12">
        <f>[1]results!GZ34</f>
        <v>18.149999999999999</v>
      </c>
      <c r="AU29" s="12"/>
      <c r="AV29" s="12">
        <f>[2]results!GX34</f>
        <v>19.45</v>
      </c>
      <c r="AW29" s="12">
        <f>[2]results!GY34</f>
        <v>29.849999999999998</v>
      </c>
      <c r="AX29" s="12">
        <f>[2]results!GZ34</f>
        <v>26.900000000000002</v>
      </c>
      <c r="BD29" s="21">
        <f t="shared" ref="BD29:BD33" si="5">D29</f>
        <v>200</v>
      </c>
      <c r="BE29" s="22">
        <f>[1]results!F57</f>
        <v>18.063583815028903</v>
      </c>
      <c r="BF29" s="22">
        <f>[1]results!Q57</f>
        <v>30.8</v>
      </c>
      <c r="BG29" s="22">
        <f t="shared" si="1"/>
        <v>69.2</v>
      </c>
      <c r="BI29" s="22">
        <f>[2]results!F57</f>
        <v>23.411189570885387</v>
      </c>
      <c r="BJ29" s="22">
        <f>[2]results!Q57</f>
        <v>7.95</v>
      </c>
      <c r="BK29" s="22">
        <f t="shared" si="2"/>
        <v>92.05</v>
      </c>
    </row>
    <row r="30" spans="3:63" x14ac:dyDescent="0.45">
      <c r="C30" s="6"/>
      <c r="D30" s="6">
        <f>[1]results!FO35</f>
        <v>500</v>
      </c>
      <c r="E30" s="7">
        <f>[1]results!FQ35</f>
        <v>-0.13532076198002921</v>
      </c>
      <c r="F30" s="7">
        <f>[1]results!FR35</f>
        <v>-0.82562230835374284</v>
      </c>
      <c r="G30" s="7">
        <f>[1]results!FS35</f>
        <v>4.3553386037062457E-2</v>
      </c>
      <c r="H30" s="7"/>
      <c r="I30" s="7">
        <f>[2]results!FQ35</f>
        <v>-0.38801047626112373</v>
      </c>
      <c r="J30" s="7">
        <f>[2]results!FR35</f>
        <v>-6.5253036967079794</v>
      </c>
      <c r="K30" s="7">
        <f>[2]results!FS35</f>
        <v>0.25700167609204472</v>
      </c>
      <c r="L30" s="7"/>
      <c r="R30" s="7">
        <f>[1]results!GB35</f>
        <v>2.636576361187855</v>
      </c>
      <c r="S30" s="7">
        <f>[1]results!GC35</f>
        <v>5.160810337009865</v>
      </c>
      <c r="T30" s="7">
        <f>[1]results!GD35</f>
        <v>2.6767668362255965</v>
      </c>
      <c r="U30" s="7"/>
      <c r="V30" s="7">
        <f>[2]results!GB35</f>
        <v>3.7016631872682497</v>
      </c>
      <c r="W30" s="7">
        <f>[2]results!GC35</f>
        <v>14.211943385147533</v>
      </c>
      <c r="X30" s="7">
        <f>[2]results!GD35</f>
        <v>3.2447763531498315</v>
      </c>
      <c r="Y30" s="7">
        <f>[2]results!GE35</f>
        <v>3.7034634630535974</v>
      </c>
      <c r="AE30" s="12">
        <f>[1]results!GM35</f>
        <v>7.95</v>
      </c>
      <c r="AF30" s="12">
        <f>[1]results!GN35</f>
        <v>7.85</v>
      </c>
      <c r="AG30" s="12">
        <f>[1]results!GO35</f>
        <v>9.15</v>
      </c>
      <c r="AH30" s="12"/>
      <c r="AI30" s="12">
        <f>[2]results!GM35</f>
        <v>9.4499999999999993</v>
      </c>
      <c r="AJ30" s="12">
        <f>[2]results!GN35</f>
        <v>13.4</v>
      </c>
      <c r="AK30" s="12">
        <f>[2]results!GO35</f>
        <v>14.75</v>
      </c>
      <c r="AL30" s="11"/>
      <c r="AM30" s="11"/>
      <c r="AN30" s="11"/>
      <c r="AO30" s="11"/>
      <c r="AP30" s="11"/>
      <c r="AQ30" s="11"/>
      <c r="AR30" s="12">
        <f>[1]results!GX35</f>
        <v>19.100000000000001</v>
      </c>
      <c r="AS30" s="12">
        <f>[1]results!GY35</f>
        <v>10.65</v>
      </c>
      <c r="AT30" s="12">
        <f>[1]results!GZ35</f>
        <v>19.05</v>
      </c>
      <c r="AU30" s="12"/>
      <c r="AV30" s="12">
        <f>[2]results!GX35</f>
        <v>18.55</v>
      </c>
      <c r="AW30" s="12">
        <f>[2]results!GY35</f>
        <v>15.8</v>
      </c>
      <c r="AX30" s="12">
        <f>[2]results!GZ35</f>
        <v>18.649999999999999</v>
      </c>
      <c r="BD30" s="21">
        <f t="shared" si="5"/>
        <v>500</v>
      </c>
      <c r="BE30" s="22">
        <f>[1]results!F58</f>
        <v>9.9049128367670374</v>
      </c>
      <c r="BF30" s="22">
        <f>[1]results!Q58</f>
        <v>36.9</v>
      </c>
      <c r="BG30" s="22">
        <f t="shared" si="1"/>
        <v>63.1</v>
      </c>
      <c r="BI30" s="22">
        <f>[2]results!F58</f>
        <v>15.789473684210526</v>
      </c>
      <c r="BJ30" s="22">
        <f>[2]results!Q58</f>
        <v>9.75</v>
      </c>
      <c r="BK30" s="22">
        <f t="shared" si="2"/>
        <v>90.25</v>
      </c>
    </row>
    <row r="31" spans="3:63" x14ac:dyDescent="0.45">
      <c r="C31" s="3"/>
      <c r="D31" s="6">
        <f>[1]results!FO36</f>
        <v>1000</v>
      </c>
      <c r="E31" s="7">
        <f>[1]results!FQ36</f>
        <v>-1.0516548673639478E-2</v>
      </c>
      <c r="F31" s="7">
        <f>[1]results!FR36</f>
        <v>-0.2614986937131536</v>
      </c>
      <c r="G31" s="7">
        <f>[1]results!FS36</f>
        <v>8.2440445207226015E-2</v>
      </c>
      <c r="I31" s="7">
        <f>[2]results!FQ36</f>
        <v>-0.13590363880001899</v>
      </c>
      <c r="J31" s="7">
        <f>[2]results!FR36</f>
        <v>-3.0293375148910373</v>
      </c>
      <c r="K31" s="7">
        <f>[2]results!FS36</f>
        <v>0.12585710372423026</v>
      </c>
      <c r="R31" s="7">
        <f>[1]results!GB36</f>
        <v>1.8306699495574377</v>
      </c>
      <c r="S31" s="7">
        <f>[1]results!GC36</f>
        <v>3.6341048598447272</v>
      </c>
      <c r="T31" s="7">
        <f>[1]results!GD36</f>
        <v>1.8369494416653258</v>
      </c>
      <c r="V31" s="7">
        <f>[2]results!GB36</f>
        <v>2.4949300648285915</v>
      </c>
      <c r="W31" s="7">
        <f>[2]results!GC36</f>
        <v>9.427548367508173</v>
      </c>
      <c r="X31" s="7">
        <f>[2]results!GD36</f>
        <v>2.2278721598360951</v>
      </c>
      <c r="Y31" s="7">
        <f>[2]results!GE36</f>
        <v>2.531151158410899</v>
      </c>
      <c r="AE31" s="12">
        <f>[1]results!GM36</f>
        <v>6.05</v>
      </c>
      <c r="AF31" s="12">
        <f>[1]results!GN36</f>
        <v>7.1</v>
      </c>
      <c r="AG31" s="12">
        <f>[1]results!GO36</f>
        <v>6.15</v>
      </c>
      <c r="AH31" s="11"/>
      <c r="AI31" s="12">
        <f>[2]results!GM36</f>
        <v>6.45</v>
      </c>
      <c r="AJ31" s="12">
        <f>[2]results!GN36</f>
        <v>8.75</v>
      </c>
      <c r="AK31" s="12">
        <f>[2]results!GO36</f>
        <v>9</v>
      </c>
      <c r="AL31" s="11"/>
      <c r="AM31" s="11"/>
      <c r="AN31" s="11"/>
      <c r="AO31" s="11"/>
      <c r="AP31" s="11"/>
      <c r="AQ31" s="11"/>
      <c r="AR31" s="12">
        <f>[1]results!GX36</f>
        <v>23</v>
      </c>
      <c r="AS31" s="12">
        <f>[1]results!GY36</f>
        <v>11.65</v>
      </c>
      <c r="AT31" s="12">
        <f>[1]results!GZ36</f>
        <v>22.900000000000002</v>
      </c>
      <c r="AU31" s="11"/>
      <c r="AV31" s="12">
        <f>[2]results!GX36</f>
        <v>18.95</v>
      </c>
      <c r="AW31" s="12">
        <f>[2]results!GY36</f>
        <v>12</v>
      </c>
      <c r="AX31" s="12">
        <f>[2]results!GZ36</f>
        <v>20.8</v>
      </c>
      <c r="BD31" s="21">
        <f t="shared" si="5"/>
        <v>1000</v>
      </c>
      <c r="BE31" s="22">
        <f>[1]results!F59</f>
        <v>6.6006600660065997</v>
      </c>
      <c r="BF31" s="22">
        <f>[1]results!Q59</f>
        <v>39.4</v>
      </c>
      <c r="BG31" s="22">
        <f t="shared" si="1"/>
        <v>60.6</v>
      </c>
      <c r="BI31" s="22">
        <f>[2]results!F59</f>
        <v>14.472965592572365</v>
      </c>
      <c r="BJ31" s="22">
        <f>[2]results!Q59</f>
        <v>8.4500000000000011</v>
      </c>
      <c r="BK31" s="22">
        <f t="shared" si="2"/>
        <v>91.55</v>
      </c>
    </row>
    <row r="32" spans="3:63" x14ac:dyDescent="0.45">
      <c r="C32" s="6"/>
      <c r="D32" s="6">
        <f>[1]results!FO37</f>
        <v>2000</v>
      </c>
      <c r="E32" s="7">
        <f>[1]results!FQ37</f>
        <v>-7.2813979314288249E-2</v>
      </c>
      <c r="F32" s="7">
        <f>[1]results!FR37</f>
        <v>-0.15919558715869547</v>
      </c>
      <c r="G32" s="7">
        <f>[1]results!FS37</f>
        <v>-2.6778432757154635E-2</v>
      </c>
      <c r="H32" s="7"/>
      <c r="I32" s="7">
        <f>[2]results!FQ37</f>
        <v>-0.13552748192318759</v>
      </c>
      <c r="J32" s="7">
        <f>[2]results!FR37</f>
        <v>-1.6101862206682644</v>
      </c>
      <c r="K32" s="7">
        <f>[2]results!FS37</f>
        <v>-3.1962794737433367E-2</v>
      </c>
      <c r="L32" s="7"/>
      <c r="R32" s="7">
        <f>[1]results!GB37</f>
        <v>1.3195042067545086</v>
      </c>
      <c r="S32" s="7">
        <f>[1]results!GC37</f>
        <v>2.47125737742833</v>
      </c>
      <c r="T32" s="7">
        <f>[1]results!GD37</f>
        <v>1.3064415980279545</v>
      </c>
      <c r="U32" s="7"/>
      <c r="V32" s="7">
        <f>[2]results!GB37</f>
        <v>1.7512356640946938</v>
      </c>
      <c r="W32" s="7">
        <f>[2]results!GC37</f>
        <v>6.2504422074279047</v>
      </c>
      <c r="X32" s="7">
        <f>[2]results!GD37</f>
        <v>1.543522242386945</v>
      </c>
      <c r="Y32" s="7">
        <f>[2]results!GE37</f>
        <v>1.7689485566994541</v>
      </c>
      <c r="AE32" s="12">
        <f>[1]results!GM37</f>
        <v>5.45</v>
      </c>
      <c r="AF32" s="12">
        <f>[1]results!GN37</f>
        <v>5.1499999999999995</v>
      </c>
      <c r="AG32" s="12">
        <f>[1]results!GO37</f>
        <v>5.9499999999999993</v>
      </c>
      <c r="AH32" s="12"/>
      <c r="AI32" s="12">
        <f>[2]results!GM37</f>
        <v>6.25</v>
      </c>
      <c r="AJ32" s="12">
        <f>[2]results!GN37</f>
        <v>5.8000000000000007</v>
      </c>
      <c r="AK32" s="12">
        <f>[2]results!GO37</f>
        <v>7.4499999999999993</v>
      </c>
      <c r="AL32" s="11"/>
      <c r="AM32" s="11"/>
      <c r="AN32" s="11"/>
      <c r="AO32" s="11"/>
      <c r="AP32" s="11"/>
      <c r="AQ32" s="11"/>
      <c r="AR32" s="12">
        <f>[1]results!GX37</f>
        <v>38.700000000000003</v>
      </c>
      <c r="AS32" s="12">
        <f>[1]results!GY37</f>
        <v>13.350000000000001</v>
      </c>
      <c r="AT32" s="12">
        <f>[1]results!GZ37</f>
        <v>38.950000000000003</v>
      </c>
      <c r="AU32" s="12"/>
      <c r="AV32" s="12">
        <f>[2]results!GX37</f>
        <v>26.900000000000002</v>
      </c>
      <c r="AW32" s="12">
        <f>[2]results!GY37</f>
        <v>9.75</v>
      </c>
      <c r="AX32" s="12">
        <f>[2]results!GZ37</f>
        <v>29.599999999999998</v>
      </c>
      <c r="BD32" s="21">
        <f t="shared" si="5"/>
        <v>2000</v>
      </c>
      <c r="BE32" s="22">
        <f>[1]results!F60</f>
        <v>6.3829787234042552</v>
      </c>
      <c r="BF32" s="22">
        <f>[1]results!Q60</f>
        <v>36.549999999999997</v>
      </c>
      <c r="BG32" s="22">
        <f t="shared" si="1"/>
        <v>63.45</v>
      </c>
      <c r="BI32" s="22">
        <f>[2]results!F60</f>
        <v>9.7775478530781168</v>
      </c>
      <c r="BJ32" s="22">
        <f>[2]results!Q60</f>
        <v>3.35</v>
      </c>
      <c r="BK32" s="22">
        <f t="shared" si="2"/>
        <v>96.65</v>
      </c>
    </row>
    <row r="33" spans="3:63" x14ac:dyDescent="0.45">
      <c r="C33" s="6"/>
      <c r="D33" s="6">
        <f>[1]results!FO39</f>
        <v>8000</v>
      </c>
      <c r="E33" s="7">
        <f>[1]results!FQ39</f>
        <v>-1.7925780431597128E-2</v>
      </c>
      <c r="F33" s="7">
        <f>[1]results!FR39</f>
        <v>-5.6510403029916376E-2</v>
      </c>
      <c r="G33" s="7">
        <f>[1]results!FS39</f>
        <v>-9.2833078773401408E-3</v>
      </c>
      <c r="H33" s="7"/>
      <c r="I33" s="7">
        <f>[2]results!FQ39</f>
        <v>-4.9013747423297178E-2</v>
      </c>
      <c r="J33" s="7">
        <f>[2]results!FR39</f>
        <v>-0.36406199585053917</v>
      </c>
      <c r="K33" s="7">
        <f>[2]results!FS39</f>
        <v>-2.881566825044124E-2</v>
      </c>
      <c r="L33" s="7"/>
      <c r="R33" s="7">
        <f>[1]results!GB39</f>
        <v>0.63100775217962368</v>
      </c>
      <c r="S33" s="7">
        <f>[1]results!GC39</f>
        <v>1.2409304109379284</v>
      </c>
      <c r="T33" s="7">
        <f>[1]results!GD39</f>
        <v>0.62741592921397127</v>
      </c>
      <c r="U33" s="7"/>
      <c r="V33" s="7">
        <f>[2]results!GB39</f>
        <v>0.8603040613003633</v>
      </c>
      <c r="W33" s="7">
        <f>[2]results!GC39</f>
        <v>3.0049271814460363</v>
      </c>
      <c r="X33" s="7">
        <f>[2]results!GD39</f>
        <v>0.76571409743325203</v>
      </c>
      <c r="Y33" s="7">
        <f>[2]results!GE39</f>
        <v>0.86030101314891594</v>
      </c>
      <c r="AE33" s="12">
        <f>[1]results!GM39</f>
        <v>4.1000000000000005</v>
      </c>
      <c r="AF33" s="12">
        <f>[1]results!GN39</f>
        <v>4.55</v>
      </c>
      <c r="AG33" s="12">
        <f>[1]results!GO39</f>
        <v>4.55</v>
      </c>
      <c r="AH33" s="12"/>
      <c r="AI33" s="12">
        <f>[2]results!GM39</f>
        <v>5.1499999999999995</v>
      </c>
      <c r="AJ33" s="12">
        <f>[2]results!GN39</f>
        <v>4.55</v>
      </c>
      <c r="AK33" s="12">
        <f>[2]results!GO39</f>
        <v>5.35</v>
      </c>
      <c r="AL33" s="11"/>
      <c r="AM33" s="11"/>
      <c r="AN33" s="11"/>
      <c r="AO33" s="11"/>
      <c r="AP33" s="11"/>
      <c r="AQ33" s="11"/>
      <c r="AR33" s="12">
        <f>[1]results!GX39</f>
        <v>88.1</v>
      </c>
      <c r="AS33" s="12">
        <f>[1]results!GY39</f>
        <v>35.85</v>
      </c>
      <c r="AT33" s="12">
        <f>[1]results!GZ39</f>
        <v>88.25</v>
      </c>
      <c r="AU33" s="12"/>
      <c r="AV33" s="12">
        <f>[2]results!GX39</f>
        <v>65.05</v>
      </c>
      <c r="AW33" s="12">
        <f>[2]results!GY39</f>
        <v>11.4</v>
      </c>
      <c r="AX33" s="12">
        <f>[2]results!GZ39</f>
        <v>76</v>
      </c>
      <c r="BD33" s="21">
        <f t="shared" si="5"/>
        <v>8000</v>
      </c>
      <c r="BE33" s="22">
        <f>[1]results!F62</f>
        <v>5.971223021582734</v>
      </c>
      <c r="BF33" s="22">
        <f>[1]results!Q62</f>
        <v>30.5</v>
      </c>
      <c r="BG33" s="22">
        <f t="shared" si="1"/>
        <v>69.5</v>
      </c>
      <c r="BI33" s="22">
        <f>[2]results!F62</f>
        <v>7.0712136409227693</v>
      </c>
      <c r="BJ33" s="22">
        <f>[2]results!Q62</f>
        <v>0.3</v>
      </c>
      <c r="BK33" s="22">
        <f t="shared" si="2"/>
        <v>99.7</v>
      </c>
    </row>
    <row r="34" spans="3:63" x14ac:dyDescent="0.45">
      <c r="C34" s="14"/>
      <c r="D34" s="14"/>
      <c r="E34" s="14"/>
      <c r="F34" s="14"/>
      <c r="G34" s="14"/>
      <c r="R34" s="14"/>
      <c r="S34" s="14"/>
      <c r="T34" s="14"/>
      <c r="AE34" s="18"/>
      <c r="AF34" s="18"/>
      <c r="AG34" s="18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8"/>
      <c r="AS34" s="18"/>
      <c r="AT34" s="18"/>
      <c r="AU34" s="11"/>
      <c r="AV34" s="11"/>
      <c r="AW34" s="11"/>
      <c r="AX34" s="11"/>
      <c r="BG34" s="22"/>
      <c r="BK34" s="22"/>
    </row>
    <row r="35" spans="3:63" x14ac:dyDescent="0.45">
      <c r="C35" s="6">
        <f>[1]results!FN41</f>
        <v>10</v>
      </c>
      <c r="D35" s="6">
        <f>[1]results!FO41</f>
        <v>100</v>
      </c>
      <c r="E35" s="7">
        <f>[1]results!FQ41</f>
        <v>0.47999808827054369</v>
      </c>
      <c r="F35" s="7">
        <f>[1]results!FR41</f>
        <v>-3.1397981596216393</v>
      </c>
      <c r="G35" s="7">
        <f>[1]results!FS41</f>
        <v>0.6535499145429835</v>
      </c>
      <c r="I35" s="7">
        <f>[2]results!FQ41</f>
        <v>0.22431920316194243</v>
      </c>
      <c r="J35" s="7">
        <f>[2]results!FR41</f>
        <v>-14.733995956810105</v>
      </c>
      <c r="K35" s="7">
        <f>[2]results!FS41</f>
        <v>2.5298082539301983</v>
      </c>
      <c r="R35" s="7">
        <f>[1]results!GB41</f>
        <v>5.6561329656209098</v>
      </c>
      <c r="S35" s="7">
        <f>[1]results!GC41</f>
        <v>8.2394989102441869</v>
      </c>
      <c r="T35" s="7">
        <f>[1]results!GD41</f>
        <v>5.2349288234721199</v>
      </c>
      <c r="V35" s="7">
        <f>[2]results!GB41</f>
        <v>6.3759807993285778</v>
      </c>
      <c r="W35" s="7">
        <f>[2]results!GC41</f>
        <v>19.905491195365535</v>
      </c>
      <c r="X35" s="7">
        <f>[2]results!GD41</f>
        <v>5.998587129091475</v>
      </c>
      <c r="Y35" s="7">
        <f>[2]results!GE41</f>
        <v>7.2080821557446111</v>
      </c>
      <c r="AE35" s="12">
        <f>[1]results!GM41</f>
        <v>47.3</v>
      </c>
      <c r="AF35" s="12">
        <f>[1]results!GN41</f>
        <v>47.949999999999996</v>
      </c>
      <c r="AG35" s="12">
        <f>[1]results!GO41</f>
        <v>56.899999999999991</v>
      </c>
      <c r="AH35" s="11"/>
      <c r="AI35" s="12">
        <f>[2]results!GM41</f>
        <v>49.25</v>
      </c>
      <c r="AJ35" s="12">
        <f>[2]results!GN41</f>
        <v>67.75</v>
      </c>
      <c r="AK35" s="12">
        <f>[2]results!GO41</f>
        <v>72.75</v>
      </c>
      <c r="AL35" s="11"/>
      <c r="AM35" s="11"/>
      <c r="AN35" s="11"/>
      <c r="AO35" s="11"/>
      <c r="AP35" s="11"/>
      <c r="AQ35" s="11"/>
      <c r="AR35" s="12">
        <f>[1]results!GX41</f>
        <v>49.5</v>
      </c>
      <c r="AS35" s="12">
        <f>[1]results!GY41</f>
        <v>52.15</v>
      </c>
      <c r="AT35" s="12">
        <f>[1]results!GZ41</f>
        <v>56.75</v>
      </c>
      <c r="AU35" s="11"/>
      <c r="AV35" s="12">
        <f>[2]results!GX41</f>
        <v>52.25</v>
      </c>
      <c r="AW35" s="12">
        <f>[2]results!GY41</f>
        <v>72.05</v>
      </c>
      <c r="AX35" s="12">
        <f>[2]results!GZ41</f>
        <v>68.100000000000009</v>
      </c>
      <c r="BC35" s="21">
        <f>C35</f>
        <v>10</v>
      </c>
      <c r="BD35" s="21">
        <f>D35</f>
        <v>100</v>
      </c>
      <c r="BE35" s="22">
        <f>[1]results!H56</f>
        <v>44.924812030075188</v>
      </c>
      <c r="BF35" s="22">
        <f>[1]results!S56</f>
        <v>20.200000000000003</v>
      </c>
      <c r="BG35" s="22">
        <f t="shared" si="1"/>
        <v>79.8</v>
      </c>
      <c r="BI35" s="22">
        <f>[2]results!H56</f>
        <v>58.795811518324605</v>
      </c>
      <c r="BJ35" s="22">
        <f>[2]results!S56</f>
        <v>4.5</v>
      </c>
      <c r="BK35" s="22">
        <f t="shared" si="2"/>
        <v>95.5</v>
      </c>
    </row>
    <row r="36" spans="3:63" x14ac:dyDescent="0.45">
      <c r="C36" s="6"/>
      <c r="D36" s="6">
        <f>[1]results!FO42</f>
        <v>200</v>
      </c>
      <c r="E36" s="7">
        <f>[1]results!FQ42</f>
        <v>0.17112677355890715</v>
      </c>
      <c r="F36" s="7">
        <f>[1]results!FR42</f>
        <v>-1.438657475244888</v>
      </c>
      <c r="G36" s="7">
        <f>[1]results!FS42</f>
        <v>0.31595072200396707</v>
      </c>
      <c r="I36" s="7">
        <f>[2]results!FQ42</f>
        <v>-1.1316719358353461E-2</v>
      </c>
      <c r="J36" s="7">
        <f>[2]results!FR42</f>
        <v>-7.7937495976723321</v>
      </c>
      <c r="K36" s="7">
        <f>[2]results!FS42</f>
        <v>1.4041314773332396</v>
      </c>
      <c r="R36" s="7">
        <f>[1]results!GB42</f>
        <v>3.029797510017147</v>
      </c>
      <c r="S36" s="7">
        <f>[1]results!GC42</f>
        <v>5.0199379098472869</v>
      </c>
      <c r="T36" s="7">
        <f>[1]results!GD42</f>
        <v>3.0392635238844941</v>
      </c>
      <c r="V36" s="7">
        <f>[2]results!GB42</f>
        <v>3.9191991064331342</v>
      </c>
      <c r="W36" s="7">
        <f>[2]results!GC42</f>
        <v>11.922227498084654</v>
      </c>
      <c r="X36" s="7">
        <f>[2]results!GD42</f>
        <v>3.8350192213831402</v>
      </c>
      <c r="Y36" s="7">
        <f>[2]results!GE42</f>
        <v>4.2948724341420608</v>
      </c>
      <c r="AE36" s="12">
        <f>[1]results!GM42</f>
        <v>24.099999999999998</v>
      </c>
      <c r="AF36" s="12">
        <f>[1]results!GN42</f>
        <v>23</v>
      </c>
      <c r="AG36" s="12">
        <f>[1]results!GO42</f>
        <v>26.150000000000002</v>
      </c>
      <c r="AH36" s="11"/>
      <c r="AI36" s="12">
        <f>[2]results!GM42</f>
        <v>27.85</v>
      </c>
      <c r="AJ36" s="12">
        <f>[2]results!GN42</f>
        <v>39.85</v>
      </c>
      <c r="AK36" s="12">
        <f>[2]results!GO42</f>
        <v>45.050000000000004</v>
      </c>
      <c r="AL36" s="11"/>
      <c r="AM36" s="11"/>
      <c r="AN36" s="11"/>
      <c r="AO36" s="11"/>
      <c r="AP36" s="11"/>
      <c r="AQ36" s="11"/>
      <c r="AR36" s="12">
        <f>[1]results!GX42</f>
        <v>31.55</v>
      </c>
      <c r="AS36" s="12">
        <f>[1]results!GY42</f>
        <v>30.85</v>
      </c>
      <c r="AT36" s="12">
        <f>[1]results!GZ42</f>
        <v>33.700000000000003</v>
      </c>
      <c r="AU36" s="11"/>
      <c r="AV36" s="12">
        <f>[2]results!GX42</f>
        <v>36.35</v>
      </c>
      <c r="AW36" s="12">
        <f>[2]results!GY42</f>
        <v>47.599999999999994</v>
      </c>
      <c r="AX36" s="12">
        <f>[2]results!GZ42</f>
        <v>42.4</v>
      </c>
      <c r="BD36" s="21">
        <f t="shared" ref="BD36:BD40" si="6">D36</f>
        <v>200</v>
      </c>
      <c r="BE36" s="22">
        <f>[1]results!H57</f>
        <v>21.623672230652506</v>
      </c>
      <c r="BF36" s="22">
        <f>[1]results!S57</f>
        <v>34.1</v>
      </c>
      <c r="BG36" s="22">
        <f t="shared" si="1"/>
        <v>65.900000000000006</v>
      </c>
      <c r="BI36" s="22">
        <f>[2]results!H57</f>
        <v>41.707988980716252</v>
      </c>
      <c r="BJ36" s="22">
        <f>[2]results!S57</f>
        <v>9.25</v>
      </c>
      <c r="BK36" s="22">
        <f t="shared" si="2"/>
        <v>90.75</v>
      </c>
    </row>
    <row r="37" spans="3:63" x14ac:dyDescent="0.45">
      <c r="C37" s="6"/>
      <c r="D37" s="6">
        <f>[1]results!FO43</f>
        <v>500</v>
      </c>
      <c r="E37" s="7">
        <f>[1]results!FQ43</f>
        <v>-2.6724869285338407E-2</v>
      </c>
      <c r="F37" s="7">
        <f>[1]results!FR43</f>
        <v>-0.62230165010043237</v>
      </c>
      <c r="G37" s="7">
        <f>[1]results!FS43</f>
        <v>2.7683800523932413E-2</v>
      </c>
      <c r="I37" s="7">
        <f>[2]results!FQ43</f>
        <v>-3.7960066498255229E-2</v>
      </c>
      <c r="J37" s="7">
        <f>[2]results!FR43</f>
        <v>-2.9707149033574685</v>
      </c>
      <c r="K37" s="7">
        <f>[2]results!FS43</f>
        <v>0.3270959719287766</v>
      </c>
      <c r="R37" s="7">
        <f>[1]results!GB43</f>
        <v>1.8173452574732119</v>
      </c>
      <c r="S37" s="7">
        <f>[1]results!GC43</f>
        <v>3.0447578532305601</v>
      </c>
      <c r="T37" s="7">
        <f>[1]results!GD43</f>
        <v>1.8260418615993705</v>
      </c>
      <c r="V37" s="7">
        <f>[2]results!GB43</f>
        <v>2.3163667956603815</v>
      </c>
      <c r="W37" s="7">
        <f>[2]results!GC43</f>
        <v>6.10643977483406</v>
      </c>
      <c r="X37" s="7">
        <f>[2]results!GD43</f>
        <v>2.1613593331547865</v>
      </c>
      <c r="Y37" s="7">
        <f>[2]results!GE43</f>
        <v>2.571364653593545</v>
      </c>
      <c r="AE37" s="12">
        <f>[1]results!GM43</f>
        <v>12.049999999999999</v>
      </c>
      <c r="AF37" s="12">
        <f>[1]results!GN43</f>
        <v>11.899999999999999</v>
      </c>
      <c r="AG37" s="12">
        <f>[1]results!GO43</f>
        <v>14.000000000000002</v>
      </c>
      <c r="AH37" s="11"/>
      <c r="AI37" s="12">
        <f>[2]results!GM43</f>
        <v>15.299999999999999</v>
      </c>
      <c r="AJ37" s="12">
        <f>[2]results!GN43</f>
        <v>16.75</v>
      </c>
      <c r="AK37" s="12">
        <f>[2]results!GO43</f>
        <v>22.85</v>
      </c>
      <c r="AL37" s="11"/>
      <c r="AM37" s="11"/>
      <c r="AN37" s="11"/>
      <c r="AO37" s="11"/>
      <c r="AP37" s="11"/>
      <c r="AQ37" s="11"/>
      <c r="AR37" s="12">
        <f>[1]results!GX43</f>
        <v>34.75</v>
      </c>
      <c r="AS37" s="12">
        <f>[1]results!GY43</f>
        <v>24.7</v>
      </c>
      <c r="AT37" s="12">
        <f>[1]results!GZ43</f>
        <v>35.199999999999996</v>
      </c>
      <c r="AU37" s="11"/>
      <c r="AV37" s="12">
        <f>[2]results!GX43</f>
        <v>34.200000000000003</v>
      </c>
      <c r="AW37" s="12">
        <f>[2]results!GY43</f>
        <v>25.55</v>
      </c>
      <c r="AX37" s="12">
        <f>[2]results!GZ43</f>
        <v>35.9</v>
      </c>
      <c r="BD37" s="21">
        <f t="shared" si="6"/>
        <v>500</v>
      </c>
      <c r="BE37" s="22">
        <f>[1]results!H58</f>
        <v>9.2927631578947381</v>
      </c>
      <c r="BF37" s="22">
        <f>[1]results!S58</f>
        <v>39.200000000000003</v>
      </c>
      <c r="BG37" s="22">
        <f t="shared" si="1"/>
        <v>60.8</v>
      </c>
      <c r="BI37" s="22">
        <f>[2]results!H58</f>
        <v>25.830258302583026</v>
      </c>
      <c r="BJ37" s="22">
        <f>[2]results!S58</f>
        <v>18.7</v>
      </c>
      <c r="BK37" s="22">
        <f t="shared" si="2"/>
        <v>81.3</v>
      </c>
    </row>
    <row r="38" spans="3:63" x14ac:dyDescent="0.45">
      <c r="C38" s="3"/>
      <c r="D38" s="6">
        <f>[1]results!FO44</f>
        <v>1000</v>
      </c>
      <c r="E38" s="7">
        <f>[1]results!FQ44</f>
        <v>-2.6082328975347468E-2</v>
      </c>
      <c r="F38" s="7">
        <f>[1]results!FR44</f>
        <v>-0.21542899951377739</v>
      </c>
      <c r="G38" s="7">
        <f>[1]results!FS44</f>
        <v>2.2994655892978081E-3</v>
      </c>
      <c r="I38" s="7">
        <f>[2]results!FQ44</f>
        <v>-0.12497381057109787</v>
      </c>
      <c r="J38" s="7">
        <f>[2]results!FR44</f>
        <v>-1.3816174437096258</v>
      </c>
      <c r="K38" s="7">
        <f>[2]results!FS44</f>
        <v>6.5833490495826943E-2</v>
      </c>
      <c r="R38" s="7">
        <f>[1]results!GB44</f>
        <v>1.2458780597547241</v>
      </c>
      <c r="S38" s="7">
        <f>[1]results!GC44</f>
        <v>2.0721353672633902</v>
      </c>
      <c r="T38" s="7">
        <f>[1]results!GD44</f>
        <v>1.255681546628556</v>
      </c>
      <c r="V38" s="7">
        <f>[2]results!GB44</f>
        <v>1.4614330595766918</v>
      </c>
      <c r="W38" s="7">
        <f>[2]results!GC44</f>
        <v>3.9165012780510162</v>
      </c>
      <c r="X38" s="7">
        <f>[2]results!GD44</f>
        <v>1.4359306024250009</v>
      </c>
      <c r="Y38" s="7">
        <f>[2]results!GE44</f>
        <v>1.5524133921746786</v>
      </c>
      <c r="AE38" s="12">
        <f>[1]results!GM44</f>
        <v>9.5500000000000007</v>
      </c>
      <c r="AF38" s="12">
        <f>[1]results!GN44</f>
        <v>8.5</v>
      </c>
      <c r="AG38" s="12">
        <f>[1]results!GO44</f>
        <v>10.25</v>
      </c>
      <c r="AH38" s="11"/>
      <c r="AI38" s="12">
        <f>[2]results!GM44</f>
        <v>11.3</v>
      </c>
      <c r="AJ38" s="12">
        <f>[2]results!GN44</f>
        <v>10.15</v>
      </c>
      <c r="AK38" s="12">
        <f>[2]results!GO44</f>
        <v>13.700000000000001</v>
      </c>
      <c r="AL38" s="11"/>
      <c r="AM38" s="11"/>
      <c r="AN38" s="11"/>
      <c r="AO38" s="11"/>
      <c r="AP38" s="11"/>
      <c r="AQ38" s="11"/>
      <c r="AR38" s="12">
        <f>[1]results!GX44</f>
        <v>46.150000000000006</v>
      </c>
      <c r="AS38" s="12">
        <f>[1]results!GY44</f>
        <v>26.400000000000002</v>
      </c>
      <c r="AT38" s="12">
        <f>[1]results!GZ44</f>
        <v>46.2</v>
      </c>
      <c r="AU38" s="11"/>
      <c r="AV38" s="12">
        <f>[2]results!GX44</f>
        <v>42.4</v>
      </c>
      <c r="AW38" s="12">
        <f>[2]results!GY44</f>
        <v>20.05</v>
      </c>
      <c r="AX38" s="12">
        <f>[2]results!GZ44</f>
        <v>43.25</v>
      </c>
      <c r="BD38" s="21">
        <f t="shared" si="6"/>
        <v>1000</v>
      </c>
      <c r="BE38" s="22">
        <f>[1]results!H59</f>
        <v>5.6466302367941719</v>
      </c>
      <c r="BF38" s="22">
        <f>[1]results!S59</f>
        <v>45.1</v>
      </c>
      <c r="BG38" s="22">
        <f t="shared" si="1"/>
        <v>54.9</v>
      </c>
      <c r="BI38" s="22">
        <f>[2]results!H59</f>
        <v>20.946822308690013</v>
      </c>
      <c r="BJ38" s="22">
        <f>[2]results!S59</f>
        <v>22.900000000000002</v>
      </c>
      <c r="BK38" s="22">
        <f t="shared" si="2"/>
        <v>77.099999999999994</v>
      </c>
    </row>
    <row r="39" spans="3:63" x14ac:dyDescent="0.45">
      <c r="C39" s="6"/>
      <c r="D39" s="6">
        <f>[1]results!FO45</f>
        <v>2000</v>
      </c>
      <c r="E39" s="7">
        <f>[1]results!FQ45</f>
        <v>-3.4840876764241649E-2</v>
      </c>
      <c r="F39" s="7">
        <f>[1]results!FR45</f>
        <v>-0.14430710747647704</v>
      </c>
      <c r="G39" s="7">
        <f>[1]results!FS45</f>
        <v>-1.6696215542729924E-2</v>
      </c>
      <c r="I39" s="7">
        <f>[2]results!FQ45</f>
        <v>-7.4050492345461044E-2</v>
      </c>
      <c r="J39" s="7">
        <f>[2]results!FR45</f>
        <v>-0.69696770480408465</v>
      </c>
      <c r="K39" s="7">
        <f>[2]results!FS45</f>
        <v>5.4091666171745432E-3</v>
      </c>
      <c r="R39" s="7">
        <f>[1]results!GB45</f>
        <v>0.84429865884162636</v>
      </c>
      <c r="S39" s="7">
        <f>[1]results!GC45</f>
        <v>1.42404502873712</v>
      </c>
      <c r="T39" s="7">
        <f>[1]results!GD45</f>
        <v>0.84353574164352496</v>
      </c>
      <c r="V39" s="7">
        <f>[2]results!GB45</f>
        <v>0.98124524657244916</v>
      </c>
      <c r="W39" s="7">
        <f>[2]results!GC45</f>
        <v>2.6634004828436293</v>
      </c>
      <c r="X39" s="7">
        <f>[2]results!GD45</f>
        <v>0.94994798284259474</v>
      </c>
      <c r="Y39" s="7">
        <f>[2]results!GE45</f>
        <v>1.0225269102437384</v>
      </c>
      <c r="AE39" s="12">
        <f>[1]results!GM45</f>
        <v>6.2</v>
      </c>
      <c r="AF39" s="12">
        <f>[1]results!GN45</f>
        <v>6.8000000000000007</v>
      </c>
      <c r="AG39" s="12">
        <f>[1]results!GO45</f>
        <v>6.75</v>
      </c>
      <c r="AH39" s="11"/>
      <c r="AI39" s="12">
        <f>[2]results!GM45</f>
        <v>7.2499999999999991</v>
      </c>
      <c r="AJ39" s="12">
        <f>[2]results!GN45</f>
        <v>7.4499999999999993</v>
      </c>
      <c r="AK39" s="12">
        <f>[2]results!GO45</f>
        <v>9.0499999999999989</v>
      </c>
      <c r="AL39" s="11"/>
      <c r="AM39" s="11"/>
      <c r="AN39" s="11"/>
      <c r="AO39" s="11"/>
      <c r="AP39" s="11"/>
      <c r="AQ39" s="11"/>
      <c r="AR39" s="12">
        <f>[1]results!GX45</f>
        <v>70.95</v>
      </c>
      <c r="AS39" s="12">
        <f>[1]results!GY45</f>
        <v>36.049999999999997</v>
      </c>
      <c r="AT39" s="12">
        <f>[1]results!GZ45</f>
        <v>71.25</v>
      </c>
      <c r="AU39" s="11"/>
      <c r="AV39" s="12">
        <f>[2]results!GX45</f>
        <v>61.35</v>
      </c>
      <c r="AW39" s="12">
        <f>[2]results!GY45</f>
        <v>21.7</v>
      </c>
      <c r="AX39" s="12">
        <f>[2]results!GZ45</f>
        <v>64.849999999999994</v>
      </c>
      <c r="BD39" s="21">
        <f t="shared" si="6"/>
        <v>2000</v>
      </c>
      <c r="BE39" s="22">
        <f>[1]results!H60</f>
        <v>4.294478527607362</v>
      </c>
      <c r="BF39" s="22">
        <f>[1]results!S60</f>
        <v>42.95</v>
      </c>
      <c r="BG39" s="22">
        <f t="shared" si="1"/>
        <v>57.05</v>
      </c>
      <c r="BI39" s="22">
        <f>[2]results!H60</f>
        <v>13.209955328653479</v>
      </c>
      <c r="BJ39" s="22">
        <f>[2]results!S60</f>
        <v>21.65</v>
      </c>
      <c r="BK39" s="22">
        <f t="shared" si="2"/>
        <v>78.349999999999994</v>
      </c>
    </row>
    <row r="40" spans="3:63" x14ac:dyDescent="0.45">
      <c r="C40" s="6"/>
      <c r="D40" s="6">
        <f>[1]results!FO47</f>
        <v>8000</v>
      </c>
      <c r="E40" s="7">
        <f>[1]results!FQ47</f>
        <v>-9.3235408808999363E-3</v>
      </c>
      <c r="F40" s="7">
        <f>[1]results!FR47</f>
        <v>-3.5564808929439223E-2</v>
      </c>
      <c r="G40" s="7">
        <f>[1]results!FS47</f>
        <v>-6.3033095341948611E-3</v>
      </c>
      <c r="I40" s="7">
        <f>[2]results!FQ47</f>
        <v>-2.5051007623001824E-2</v>
      </c>
      <c r="J40" s="7">
        <f>[2]results!FR47</f>
        <v>-0.1721078357352393</v>
      </c>
      <c r="K40" s="7">
        <f>[2]results!FS47</f>
        <v>-1.3385575425207418E-2</v>
      </c>
      <c r="R40" s="7">
        <f>[1]results!GB47</f>
        <v>0.41466159402192559</v>
      </c>
      <c r="S40" s="7">
        <f>[1]results!GC47</f>
        <v>0.69514579844502511</v>
      </c>
      <c r="T40" s="7">
        <f>[1]results!GD47</f>
        <v>0.4146047870347529</v>
      </c>
      <c r="V40" s="7">
        <f>[2]results!GB47</f>
        <v>0.48558365503206707</v>
      </c>
      <c r="W40" s="7">
        <f>[2]results!GC47</f>
        <v>1.2630486717375811</v>
      </c>
      <c r="X40" s="7">
        <f>[2]results!GD47</f>
        <v>0.46268674187258818</v>
      </c>
      <c r="Y40" s="7">
        <f>[2]results!GE47</f>
        <v>0.48649968312916925</v>
      </c>
      <c r="AE40" s="12">
        <f>[1]results!GM47</f>
        <v>5.1499999999999995</v>
      </c>
      <c r="AF40" s="12">
        <f>[1]results!GN47</f>
        <v>5.3</v>
      </c>
      <c r="AG40" s="12">
        <f>[1]results!GO47</f>
        <v>5.1499999999999995</v>
      </c>
      <c r="AH40" s="11"/>
      <c r="AI40" s="12">
        <f>[2]results!GM47</f>
        <v>5.8999999999999995</v>
      </c>
      <c r="AJ40" s="12">
        <f>[2]results!GN47</f>
        <v>5.25</v>
      </c>
      <c r="AK40" s="12">
        <f>[2]results!GO47</f>
        <v>5.35</v>
      </c>
      <c r="AL40" s="11"/>
      <c r="AM40" s="11"/>
      <c r="AN40" s="11"/>
      <c r="AO40" s="11"/>
      <c r="AP40" s="11"/>
      <c r="AQ40" s="11"/>
      <c r="AR40" s="12">
        <f>[1]results!GX47</f>
        <v>99.8</v>
      </c>
      <c r="AS40" s="12">
        <f>[1]results!GY47</f>
        <v>83.7</v>
      </c>
      <c r="AT40" s="12">
        <f>[1]results!GZ47</f>
        <v>99.9</v>
      </c>
      <c r="AU40" s="11"/>
      <c r="AV40" s="12">
        <f>[2]results!GX47</f>
        <v>98</v>
      </c>
      <c r="AW40" s="12">
        <f>[2]results!GY47</f>
        <v>42.35</v>
      </c>
      <c r="AX40" s="12">
        <f>[2]results!GZ47</f>
        <v>99.25</v>
      </c>
      <c r="BD40" s="21">
        <f t="shared" si="6"/>
        <v>8000</v>
      </c>
      <c r="BE40" s="22">
        <f>[1]results!H62</f>
        <v>3.6297640653357535</v>
      </c>
      <c r="BF40" s="22">
        <f>[1]results!S62</f>
        <v>44.9</v>
      </c>
      <c r="BG40" s="22">
        <f t="shared" si="1"/>
        <v>55.1</v>
      </c>
      <c r="BI40" s="22">
        <f>[2]results!H62</f>
        <v>11.396843950905904</v>
      </c>
      <c r="BJ40" s="22">
        <f>[2]results!S62</f>
        <v>14.45</v>
      </c>
      <c r="BK40" s="22">
        <f t="shared" si="2"/>
        <v>85.55</v>
      </c>
    </row>
    <row r="41" spans="3:63" x14ac:dyDescent="0.45"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BG41" s="22"/>
      <c r="BK41" s="22"/>
    </row>
    <row r="42" spans="3:63" x14ac:dyDescent="0.45">
      <c r="C42" s="6">
        <f>[1]results!FN49</f>
        <v>14</v>
      </c>
      <c r="D42" s="6">
        <f>[1]results!FO49</f>
        <v>100</v>
      </c>
      <c r="E42" s="7">
        <f>[1]results!FQ49</f>
        <v>0.98159934252797765</v>
      </c>
      <c r="F42" s="7">
        <f>[1]results!FR49</f>
        <v>-2.7102055237020353</v>
      </c>
      <c r="G42" s="7">
        <f>[1]results!FS49</f>
        <v>0.58778282674081173</v>
      </c>
      <c r="I42" s="7">
        <f>[2]results!FQ49</f>
        <v>1.1112497157099859</v>
      </c>
      <c r="J42" s="7">
        <f>[2]results!FR49</f>
        <v>-10.853046060954693</v>
      </c>
      <c r="K42" s="7">
        <f>[2]results!FS49</f>
        <v>2.5629512927089459</v>
      </c>
      <c r="R42" s="7">
        <f>[1]results!GB49</f>
        <v>6.684757757262223</v>
      </c>
      <c r="S42" s="7">
        <f>[1]results!GC49</f>
        <v>9.6452317719304403</v>
      </c>
      <c r="T42" s="7">
        <f>[1]results!GD49</f>
        <v>8.4649169112920983</v>
      </c>
      <c r="V42" s="7">
        <f>[2]results!GB49</f>
        <v>7.5923027538404204</v>
      </c>
      <c r="W42" s="7">
        <f>[2]results!GC49</f>
        <v>17.737987124336083</v>
      </c>
      <c r="X42" s="7">
        <f>[2]results!GD49</f>
        <v>7.8239130560512171</v>
      </c>
      <c r="Y42" s="7">
        <f>[2]results!GE49</f>
        <v>6.251293740294396</v>
      </c>
      <c r="AE42" s="12">
        <f>[1]results!GM49</f>
        <v>89.2</v>
      </c>
      <c r="AF42" s="12">
        <f>[1]results!GN49</f>
        <v>89.649999999999991</v>
      </c>
      <c r="AG42" s="12">
        <f>[1]results!GO49</f>
        <v>93.95</v>
      </c>
      <c r="AH42" s="11"/>
      <c r="AI42" s="12">
        <f>[2]results!GM49</f>
        <v>88</v>
      </c>
      <c r="AJ42" s="12">
        <f>[2]results!GN49</f>
        <v>91.8</v>
      </c>
      <c r="AK42" s="12">
        <f>[2]results!GO49</f>
        <v>94.699999999999989</v>
      </c>
      <c r="AL42" s="11"/>
      <c r="AM42" s="11"/>
      <c r="AN42" s="11"/>
      <c r="AO42" s="11"/>
      <c r="AP42" s="11"/>
      <c r="AQ42" s="11"/>
      <c r="AR42" s="12">
        <f>[1]results!GX49</f>
        <v>87.2</v>
      </c>
      <c r="AS42" s="12">
        <f>[1]results!GY49</f>
        <v>89.75</v>
      </c>
      <c r="AT42" s="12">
        <f>[1]results!GZ49</f>
        <v>94</v>
      </c>
      <c r="AU42" s="11"/>
      <c r="AV42" s="12">
        <f>[2]results!GX49</f>
        <v>88.4</v>
      </c>
      <c r="AW42" s="12">
        <f>[2]results!GY49</f>
        <v>92.65</v>
      </c>
      <c r="AX42" s="12">
        <f>[2]results!GZ49</f>
        <v>95.850000000000009</v>
      </c>
      <c r="BC42" s="21">
        <f>C42</f>
        <v>14</v>
      </c>
      <c r="BD42" s="21">
        <f>D42</f>
        <v>100</v>
      </c>
      <c r="BE42" s="22">
        <f>[1]results!J56</f>
        <v>92.371377882909528</v>
      </c>
      <c r="BF42" s="22">
        <f>[1]results!U56</f>
        <v>15.45</v>
      </c>
      <c r="BG42" s="22">
        <f t="shared" si="1"/>
        <v>84.55</v>
      </c>
      <c r="BI42" s="22">
        <f>[2]results!J56</f>
        <v>90.483785220627325</v>
      </c>
      <c r="BJ42" s="22">
        <f>[2]results!U56</f>
        <v>5.9499999999999993</v>
      </c>
      <c r="BK42" s="22">
        <f t="shared" si="2"/>
        <v>94.05</v>
      </c>
    </row>
    <row r="43" spans="3:63" x14ac:dyDescent="0.45">
      <c r="C43" s="6"/>
      <c r="D43" s="6">
        <f>[1]results!FO50</f>
        <v>200</v>
      </c>
      <c r="E43" s="7">
        <f>[1]results!FQ50</f>
        <v>0.21590914717614992</v>
      </c>
      <c r="F43" s="7">
        <f>[1]results!FR50</f>
        <v>-1.3574524747417878</v>
      </c>
      <c r="G43" s="7">
        <f>[1]results!FS50</f>
        <v>0.1821555167316577</v>
      </c>
      <c r="I43" s="7">
        <f>[2]results!FQ50</f>
        <v>0.21230188641655912</v>
      </c>
      <c r="J43" s="7">
        <f>[2]results!FR50</f>
        <v>-5.7731282555529013</v>
      </c>
      <c r="K43" s="7">
        <f>[2]results!FS50</f>
        <v>1.0496305078117436</v>
      </c>
      <c r="R43" s="7">
        <f>[1]results!GB50</f>
        <v>2.8123368424660242</v>
      </c>
      <c r="S43" s="7">
        <f>[1]results!GC50</f>
        <v>4.0554931759451511</v>
      </c>
      <c r="T43" s="7">
        <f>[1]results!GD50</f>
        <v>2.7090177444280763</v>
      </c>
      <c r="V43" s="7">
        <f>[2]results!GB50</f>
        <v>3.5453455129271729</v>
      </c>
      <c r="W43" s="7">
        <f>[2]results!GC50</f>
        <v>8.2723225490645049</v>
      </c>
      <c r="X43" s="7">
        <f>[2]results!GD50</f>
        <v>3.1416841130104514</v>
      </c>
      <c r="Y43" s="7">
        <f>[2]results!GE50</f>
        <v>4.1920647069969643</v>
      </c>
      <c r="AE43" s="12">
        <f>[1]results!GM50</f>
        <v>42.8</v>
      </c>
      <c r="AF43" s="12">
        <f>[1]results!GN50</f>
        <v>42.15</v>
      </c>
      <c r="AG43" s="12">
        <f>[1]results!GO50</f>
        <v>47.4</v>
      </c>
      <c r="AH43" s="11"/>
      <c r="AI43" s="12">
        <f>[2]results!GM50</f>
        <v>46.25</v>
      </c>
      <c r="AJ43" s="12">
        <f>[2]results!GN50</f>
        <v>60.6</v>
      </c>
      <c r="AK43" s="12">
        <f>[2]results!GO50</f>
        <v>61.5</v>
      </c>
      <c r="AL43" s="11"/>
      <c r="AM43" s="11"/>
      <c r="AN43" s="11"/>
      <c r="AO43" s="11"/>
      <c r="AP43" s="11"/>
      <c r="AQ43" s="11"/>
      <c r="AR43" s="12">
        <f>[1]results!GX50</f>
        <v>53.15</v>
      </c>
      <c r="AS43" s="12">
        <f>[1]results!GY50</f>
        <v>55.05</v>
      </c>
      <c r="AT43" s="12">
        <f>[1]results!GZ50</f>
        <v>56.699999999999996</v>
      </c>
      <c r="AU43" s="11"/>
      <c r="AV43" s="12">
        <f>[2]results!GX50</f>
        <v>58.35</v>
      </c>
      <c r="AW43" s="12">
        <f>[2]results!GY50</f>
        <v>71.899999999999991</v>
      </c>
      <c r="AX43" s="12">
        <f>[2]results!GZ50</f>
        <v>63.4</v>
      </c>
      <c r="BD43" s="21">
        <f t="shared" ref="BD43:BD47" si="7">D43</f>
        <v>200</v>
      </c>
      <c r="BE43" s="22">
        <f>[1]results!J57</f>
        <v>40.354609929078016</v>
      </c>
      <c r="BF43" s="22">
        <f>[1]results!U57</f>
        <v>29.5</v>
      </c>
      <c r="BG43" s="22">
        <f t="shared" si="1"/>
        <v>70.5</v>
      </c>
      <c r="BI43" s="22">
        <f>[2]results!J57</f>
        <v>57.253599114064237</v>
      </c>
      <c r="BJ43" s="22">
        <f>[2]results!U57</f>
        <v>9.7000000000000011</v>
      </c>
      <c r="BK43" s="22">
        <f t="shared" si="2"/>
        <v>90.3</v>
      </c>
    </row>
    <row r="44" spans="3:63" x14ac:dyDescent="0.45">
      <c r="C44" s="6"/>
      <c r="D44" s="6">
        <f>[1]results!FO51</f>
        <v>500</v>
      </c>
      <c r="E44" s="7">
        <f>[1]results!FQ51</f>
        <v>-1.1604647767564112E-2</v>
      </c>
      <c r="F44" s="7">
        <f>[1]results!FR51</f>
        <v>-0.55968548357566683</v>
      </c>
      <c r="G44" s="7">
        <f>[1]results!FS51</f>
        <v>1.8922810636846428E-2</v>
      </c>
      <c r="I44" s="7">
        <f>[2]results!FQ51</f>
        <v>-2.8319808846290016E-2</v>
      </c>
      <c r="J44" s="7">
        <f>[2]results!FR51</f>
        <v>-2.0952912388916403</v>
      </c>
      <c r="K44" s="7">
        <f>[2]results!FS51</f>
        <v>0.35083284856472213</v>
      </c>
      <c r="R44" s="7">
        <f>[1]results!GB51</f>
        <v>1.5226231053006523</v>
      </c>
      <c r="S44" s="7">
        <f>[1]results!GC51</f>
        <v>2.2422080832726907</v>
      </c>
      <c r="T44" s="7">
        <f>[1]results!GD51</f>
        <v>1.5275207362740142</v>
      </c>
      <c r="V44" s="7">
        <f>[2]results!GB51</f>
        <v>1.6810822127648655</v>
      </c>
      <c r="W44" s="7">
        <f>[2]results!GC51</f>
        <v>3.9893121560342242</v>
      </c>
      <c r="X44" s="7">
        <f>[2]results!GD51</f>
        <v>1.7084783944377513</v>
      </c>
      <c r="Y44" s="7">
        <f>[2]results!GE51</f>
        <v>2.2392875150081304</v>
      </c>
      <c r="AE44" s="12">
        <f>[1]results!GM51</f>
        <v>18.600000000000001</v>
      </c>
      <c r="AF44" s="12">
        <f>[1]results!GN51</f>
        <v>18.149999999999999</v>
      </c>
      <c r="AG44" s="12">
        <f>[1]results!GO51</f>
        <v>20.200000000000003</v>
      </c>
      <c r="AH44" s="11"/>
      <c r="AI44" s="12">
        <f>[2]results!GM51</f>
        <v>23.549999999999997</v>
      </c>
      <c r="AJ44" s="12">
        <f>[2]results!GN51</f>
        <v>25.75</v>
      </c>
      <c r="AK44" s="12">
        <f>[2]results!GO51</f>
        <v>31.900000000000002</v>
      </c>
      <c r="AL44" s="11"/>
      <c r="AM44" s="11"/>
      <c r="AN44" s="11"/>
      <c r="AO44" s="11"/>
      <c r="AP44" s="11"/>
      <c r="AQ44" s="11"/>
      <c r="AR44" s="12">
        <f>[1]results!GX51</f>
        <v>51.2</v>
      </c>
      <c r="AS44" s="12">
        <f>[1]results!GY51</f>
        <v>42.05</v>
      </c>
      <c r="AT44" s="12">
        <f>[1]results!GZ51</f>
        <v>52.5</v>
      </c>
      <c r="AU44" s="11"/>
      <c r="AV44" s="12">
        <f>[2]results!GX51</f>
        <v>51.949999999999996</v>
      </c>
      <c r="AW44" s="12">
        <f>[2]results!GY51</f>
        <v>44.9</v>
      </c>
      <c r="AX44" s="12">
        <f>[2]results!GZ51</f>
        <v>50.449999999999996</v>
      </c>
      <c r="BD44" s="21">
        <f t="shared" si="7"/>
        <v>500</v>
      </c>
      <c r="BE44" s="22">
        <f>[1]results!J58</f>
        <v>12.531752751905165</v>
      </c>
      <c r="BF44" s="22">
        <f>[1]results!U58</f>
        <v>40.949999999999996</v>
      </c>
      <c r="BG44" s="22">
        <f t="shared" si="1"/>
        <v>59.050000000000004</v>
      </c>
      <c r="BI44" s="22">
        <f>[2]results!J58</f>
        <v>32.230869001297016</v>
      </c>
      <c r="BJ44" s="22">
        <f>[2]results!U58</f>
        <v>22.900000000000002</v>
      </c>
      <c r="BK44" s="22">
        <f t="shared" si="2"/>
        <v>77.099999999999994</v>
      </c>
    </row>
    <row r="45" spans="3:63" x14ac:dyDescent="0.45">
      <c r="C45" s="3"/>
      <c r="D45" s="6">
        <f>[1]results!FO52</f>
        <v>1000</v>
      </c>
      <c r="E45" s="7">
        <f>[1]results!FQ52</f>
        <v>1.5227165430508149E-2</v>
      </c>
      <c r="F45" s="7">
        <f>[1]results!FR52</f>
        <v>-0.21370242821217431</v>
      </c>
      <c r="G45" s="7">
        <f>[1]results!FS52</f>
        <v>3.2581830756842511E-2</v>
      </c>
      <c r="I45" s="7">
        <f>[2]results!FQ52</f>
        <v>-2.6751462330244179E-2</v>
      </c>
      <c r="J45" s="7">
        <f>[2]results!FR52</f>
        <v>-0.92372721894957466</v>
      </c>
      <c r="K45" s="7">
        <f>[2]results!FS52</f>
        <v>0.10442615936945711</v>
      </c>
      <c r="R45" s="7">
        <f>[1]results!GB52</f>
        <v>1.0077799994614753</v>
      </c>
      <c r="S45" s="7">
        <f>[1]results!GC52</f>
        <v>1.4722576333080521</v>
      </c>
      <c r="T45" s="7">
        <f>[1]results!GD52</f>
        <v>1.013250827732229</v>
      </c>
      <c r="V45" s="7">
        <f>[2]results!GB52</f>
        <v>1.0624051666724894</v>
      </c>
      <c r="W45" s="7">
        <f>[2]results!GC52</f>
        <v>2.4629949818758519</v>
      </c>
      <c r="X45" s="7">
        <f>[2]results!GD52</f>
        <v>1.0852594571041185</v>
      </c>
      <c r="Y45" s="7">
        <f>[2]results!GE52</f>
        <v>1.2181778473464262</v>
      </c>
      <c r="AE45" s="12">
        <f>[1]results!GM52</f>
        <v>11.4</v>
      </c>
      <c r="AF45" s="12">
        <f>[1]results!GN52</f>
        <v>10.15</v>
      </c>
      <c r="AG45" s="12">
        <f>[1]results!GO52</f>
        <v>12.2</v>
      </c>
      <c r="AH45" s="11"/>
      <c r="AI45" s="12">
        <f>[2]results!GM52</f>
        <v>14.549999999999999</v>
      </c>
      <c r="AJ45" s="12">
        <f>[2]results!GN52</f>
        <v>14.45</v>
      </c>
      <c r="AK45" s="12">
        <f>[2]results!GO52</f>
        <v>17.849999999999998</v>
      </c>
      <c r="AL45" s="11"/>
      <c r="AM45" s="11"/>
      <c r="AN45" s="11"/>
      <c r="AO45" s="11"/>
      <c r="AP45" s="11"/>
      <c r="AQ45" s="11"/>
      <c r="AR45" s="12">
        <f>[1]results!GX52</f>
        <v>64.649999999999991</v>
      </c>
      <c r="AS45" s="12">
        <f>[1]results!GY52</f>
        <v>43</v>
      </c>
      <c r="AT45" s="12">
        <f>[1]results!GZ52</f>
        <v>65.2</v>
      </c>
      <c r="AU45" s="11"/>
      <c r="AV45" s="12">
        <f>[2]results!GX52</f>
        <v>65.349999999999994</v>
      </c>
      <c r="AW45" s="12">
        <f>[2]results!GY52</f>
        <v>38.5</v>
      </c>
      <c r="AX45" s="12">
        <f>[2]results!GZ52</f>
        <v>65.849999999999994</v>
      </c>
      <c r="BD45" s="21">
        <f t="shared" si="7"/>
        <v>1000</v>
      </c>
      <c r="BE45" s="22">
        <f>[1]results!J59</f>
        <v>7.5336322869955161</v>
      </c>
      <c r="BF45" s="22">
        <f>[1]results!U59</f>
        <v>44.25</v>
      </c>
      <c r="BG45" s="22">
        <f t="shared" si="1"/>
        <v>55.75</v>
      </c>
      <c r="BI45" s="22">
        <f>[2]results!J59</f>
        <v>20.070921985815605</v>
      </c>
      <c r="BJ45" s="22">
        <f>[2]results!U59</f>
        <v>29.5</v>
      </c>
      <c r="BK45" s="22">
        <f t="shared" si="2"/>
        <v>70.5</v>
      </c>
    </row>
    <row r="46" spans="3:63" x14ac:dyDescent="0.45">
      <c r="C46" s="6"/>
      <c r="D46" s="6">
        <f>[1]results!FO53</f>
        <v>2000</v>
      </c>
      <c r="E46" s="7">
        <f>[1]results!FQ53</f>
        <v>-1.2880636956880898E-2</v>
      </c>
      <c r="F46" s="7">
        <f>[1]results!FR53</f>
        <v>-0.11962438201558925</v>
      </c>
      <c r="G46" s="7">
        <f>[1]results!FS53</f>
        <v>-1.8577817304632012E-3</v>
      </c>
      <c r="I46" s="7">
        <f>[2]results!FQ53</f>
        <v>-3.0274189475158558E-2</v>
      </c>
      <c r="J46" s="7">
        <f>[2]results!FR53</f>
        <v>-0.45052841053709136</v>
      </c>
      <c r="K46" s="7">
        <f>[2]results!FS53</f>
        <v>1.3339100266274924E-2</v>
      </c>
      <c r="R46" s="7">
        <f>[1]results!GB53</f>
        <v>0.67895971840573799</v>
      </c>
      <c r="S46" s="7">
        <f>[1]results!GC53</f>
        <v>1.0253325358431316</v>
      </c>
      <c r="T46" s="7">
        <f>[1]results!GD53</f>
        <v>0.67577749312884516</v>
      </c>
      <c r="V46" s="7">
        <f>[2]results!GB53</f>
        <v>0.70900385050941905</v>
      </c>
      <c r="W46" s="7">
        <f>[2]results!GC53</f>
        <v>1.6168851478889499</v>
      </c>
      <c r="X46" s="7">
        <f>[2]results!GD53</f>
        <v>0.69628705226837873</v>
      </c>
      <c r="Y46" s="7">
        <f>[2]results!GE53</f>
        <v>0.77663606855152278</v>
      </c>
      <c r="AE46" s="12">
        <f>[1]results!GM53</f>
        <v>7.85</v>
      </c>
      <c r="AF46" s="12">
        <f>[1]results!GN53</f>
        <v>8.15</v>
      </c>
      <c r="AG46" s="12">
        <f>[1]results!GO53</f>
        <v>7.4499999999999993</v>
      </c>
      <c r="AH46" s="11"/>
      <c r="AI46" s="12">
        <f>[2]results!GM53</f>
        <v>8.85</v>
      </c>
      <c r="AJ46" s="12">
        <f>[2]results!GN53</f>
        <v>8.9</v>
      </c>
      <c r="AK46" s="12">
        <f>[2]results!GO53</f>
        <v>10</v>
      </c>
      <c r="AL46" s="11"/>
      <c r="AM46" s="11"/>
      <c r="AN46" s="11"/>
      <c r="AO46" s="11"/>
      <c r="AP46" s="11"/>
      <c r="AQ46" s="11"/>
      <c r="AR46" s="12">
        <f>[1]results!GX53</f>
        <v>87.45</v>
      </c>
      <c r="AS46" s="12">
        <f>[1]results!GY53</f>
        <v>62.749999999999993</v>
      </c>
      <c r="AT46" s="12">
        <f>[1]results!GZ53</f>
        <v>88.2</v>
      </c>
      <c r="AU46" s="11"/>
      <c r="AV46" s="12">
        <f>[2]results!GX53</f>
        <v>86.5</v>
      </c>
      <c r="AW46" s="12">
        <f>[2]results!GY53</f>
        <v>43.6</v>
      </c>
      <c r="AX46" s="12">
        <f>[2]results!GZ53</f>
        <v>88</v>
      </c>
      <c r="BD46" s="21">
        <f t="shared" si="7"/>
        <v>2000</v>
      </c>
      <c r="BE46" s="22">
        <f>[1]results!J60</f>
        <v>4.4424297370806896</v>
      </c>
      <c r="BF46" s="22">
        <f>[1]results!U60</f>
        <v>44.85</v>
      </c>
      <c r="BG46" s="22">
        <f t="shared" si="1"/>
        <v>55.15</v>
      </c>
      <c r="BI46" s="22">
        <f>[2]results!J60</f>
        <v>12.295081967213115</v>
      </c>
      <c r="BJ46" s="22">
        <f>[2]results!U60</f>
        <v>32.9</v>
      </c>
      <c r="BK46" s="22">
        <f t="shared" si="2"/>
        <v>67.099999999999994</v>
      </c>
    </row>
    <row r="47" spans="3:63" x14ac:dyDescent="0.45">
      <c r="C47" s="6"/>
      <c r="D47" s="6">
        <f>[1]results!FO55</f>
        <v>8000</v>
      </c>
      <c r="E47" s="7">
        <f>[1]results!FQ55</f>
        <v>-4.1366598318192394E-3</v>
      </c>
      <c r="F47" s="7">
        <f>[1]results!FR55</f>
        <v>-2.4647692583555182E-2</v>
      </c>
      <c r="G47" s="7">
        <f>[1]results!FS55</f>
        <v>-3.0479807643682215E-3</v>
      </c>
      <c r="I47" s="7">
        <f>[2]results!FQ55</f>
        <v>-1.0664384299876756E-2</v>
      </c>
      <c r="J47" s="7">
        <f>[2]results!FR55</f>
        <v>-0.11912078355198721</v>
      </c>
      <c r="K47" s="7">
        <f>[2]results!FS55</f>
        <v>-7.6977307350484855E-3</v>
      </c>
      <c r="R47" s="7">
        <f>[1]results!GB55</f>
        <v>0.3360322317627723</v>
      </c>
      <c r="S47" s="7">
        <f>[1]results!GC55</f>
        <v>0.50061340725042314</v>
      </c>
      <c r="T47" s="7">
        <f>[1]results!GD55</f>
        <v>0.33589092144683208</v>
      </c>
      <c r="V47" s="7">
        <f>[2]results!GB55</f>
        <v>0.34579805202498914</v>
      </c>
      <c r="W47" s="7">
        <f>[2]results!GC55</f>
        <v>0.76402341564237053</v>
      </c>
      <c r="X47" s="7">
        <f>[2]results!GD55</f>
        <v>0.33972822492795063</v>
      </c>
      <c r="Y47" s="7">
        <f>[2]results!GE55</f>
        <v>0.35023634275079707</v>
      </c>
      <c r="AE47" s="12">
        <f>[1]results!GM55</f>
        <v>6.2</v>
      </c>
      <c r="AF47" s="12">
        <f>[1]results!GN55</f>
        <v>5.55</v>
      </c>
      <c r="AG47" s="12">
        <f>[1]results!GO55</f>
        <v>6.1</v>
      </c>
      <c r="AH47" s="11"/>
      <c r="AI47" s="12">
        <f>[2]results!GM55</f>
        <v>5.8000000000000007</v>
      </c>
      <c r="AJ47" s="12">
        <f>[2]results!GN55</f>
        <v>5.4</v>
      </c>
      <c r="AK47" s="12">
        <f>[2]results!GO55</f>
        <v>6.3</v>
      </c>
      <c r="AL47" s="11"/>
      <c r="AM47" s="11"/>
      <c r="AN47" s="11"/>
      <c r="AO47" s="11"/>
      <c r="AP47" s="11"/>
      <c r="AQ47" s="11"/>
      <c r="AR47" s="12">
        <f>[1]results!GX55</f>
        <v>100</v>
      </c>
      <c r="AS47" s="12">
        <f>[1]results!GY55</f>
        <v>98.6</v>
      </c>
      <c r="AT47" s="12">
        <f>[1]results!GZ55</f>
        <v>100</v>
      </c>
      <c r="AU47" s="11"/>
      <c r="AV47" s="12">
        <f>[2]results!GX55</f>
        <v>100</v>
      </c>
      <c r="AW47" s="12">
        <f>[2]results!GY55</f>
        <v>82.05</v>
      </c>
      <c r="AX47" s="12">
        <f>[2]results!GZ55</f>
        <v>100</v>
      </c>
      <c r="BD47" s="21">
        <f t="shared" si="7"/>
        <v>8000</v>
      </c>
      <c r="BE47" s="22">
        <f>[1]results!J62</f>
        <v>3.4550839091806513</v>
      </c>
      <c r="BF47" s="22">
        <f>[1]results!U62</f>
        <v>49.35</v>
      </c>
      <c r="BG47" s="22">
        <f t="shared" si="1"/>
        <v>50.65</v>
      </c>
      <c r="BI47" s="22">
        <f>[2]results!J62</f>
        <v>8.7744742567077587</v>
      </c>
      <c r="BJ47" s="22">
        <f>[2]results!U62</f>
        <v>31.05</v>
      </c>
      <c r="BK47" s="22">
        <f t="shared" si="2"/>
        <v>68.95</v>
      </c>
    </row>
  </sheetData>
  <mergeCells count="14">
    <mergeCell ref="BE5:BG5"/>
    <mergeCell ref="BI5:BK5"/>
    <mergeCell ref="AR5:AT5"/>
    <mergeCell ref="AV5:AX5"/>
    <mergeCell ref="E2:Q2"/>
    <mergeCell ref="R2:AD2"/>
    <mergeCell ref="AE2:AQ2"/>
    <mergeCell ref="E5:G5"/>
    <mergeCell ref="I5:K5"/>
    <mergeCell ref="R5:T5"/>
    <mergeCell ref="V5:X5"/>
    <mergeCell ref="AE5:AG5"/>
    <mergeCell ref="AI5:AK5"/>
    <mergeCell ref="AR2:AX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90A58-58E8-4E95-9AF7-62F2B7B60C36}">
  <dimension ref="A1:BK47"/>
  <sheetViews>
    <sheetView topLeftCell="AG1" zoomScale="70" zoomScaleNormal="70" workbookViewId="0">
      <selection activeCell="BG6" sqref="BG6"/>
    </sheetView>
  </sheetViews>
  <sheetFormatPr defaultRowHeight="14.25" x14ac:dyDescent="0.45"/>
  <cols>
    <col min="8" max="8" width="4.53125" customWidth="1"/>
    <col min="12" max="16" width="1.53125" hidden="1" customWidth="1"/>
    <col min="17" max="17" width="1.53125" customWidth="1"/>
    <col min="21" max="21" width="1.9296875" customWidth="1"/>
    <col min="25" max="29" width="1.19921875" hidden="1" customWidth="1"/>
    <col min="30" max="30" width="1.19921875" customWidth="1"/>
    <col min="34" max="34" width="2.6640625" customWidth="1"/>
    <col min="38" max="42" width="1.86328125" hidden="1" customWidth="1"/>
    <col min="43" max="43" width="1.86328125" customWidth="1"/>
    <col min="47" max="47" width="3.1328125" customWidth="1"/>
    <col min="52" max="54" width="0" hidden="1" customWidth="1"/>
  </cols>
  <sheetData>
    <row r="1" spans="1:63" x14ac:dyDescent="0.45">
      <c r="A1" s="17"/>
      <c r="C1" t="s">
        <v>8</v>
      </c>
    </row>
    <row r="2" spans="1:63" x14ac:dyDescent="0.45">
      <c r="E2" s="27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 t="s">
        <v>22</v>
      </c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 t="s">
        <v>21</v>
      </c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8"/>
      <c r="AR2" s="26" t="s">
        <v>4</v>
      </c>
      <c r="AS2" s="29"/>
      <c r="AT2" s="29"/>
      <c r="AU2" s="29"/>
      <c r="AV2" s="29"/>
      <c r="AW2" s="29"/>
      <c r="AX2" s="29"/>
      <c r="AY2" s="23"/>
      <c r="AZ2" s="23"/>
      <c r="BE2" t="s">
        <v>17</v>
      </c>
    </row>
    <row r="3" spans="1:63" ht="14.65" hidden="1" thickTop="1" x14ac:dyDescent="0.45">
      <c r="C3" s="1"/>
      <c r="D3" s="1"/>
      <c r="E3" s="1"/>
      <c r="F3" s="1"/>
      <c r="G3" s="1"/>
      <c r="H3" s="1"/>
      <c r="I3" s="1"/>
      <c r="J3" s="1"/>
      <c r="K3" s="1"/>
      <c r="L3" s="2"/>
      <c r="AR3" s="33"/>
      <c r="AS3" s="33"/>
      <c r="AT3" s="33"/>
      <c r="AU3" s="33"/>
      <c r="AV3" s="33"/>
      <c r="AW3" s="33"/>
      <c r="AX3" s="33"/>
      <c r="AY3" s="33"/>
      <c r="AZ3" s="33"/>
    </row>
    <row r="4" spans="1:63" hidden="1" x14ac:dyDescent="0.45">
      <c r="C4" s="3"/>
      <c r="D4" s="3"/>
      <c r="E4" s="5"/>
      <c r="F4" s="5"/>
      <c r="G4" s="5"/>
      <c r="H4" s="5"/>
      <c r="I4" s="5"/>
      <c r="J4" s="5"/>
      <c r="K4" s="5"/>
      <c r="L4" s="9"/>
    </row>
    <row r="5" spans="1:63" x14ac:dyDescent="0.45">
      <c r="C5" s="3"/>
      <c r="D5" s="3"/>
      <c r="E5" s="24" t="s">
        <v>6</v>
      </c>
      <c r="F5" s="24"/>
      <c r="G5" s="25"/>
      <c r="H5" s="3"/>
      <c r="I5" s="24" t="s">
        <v>7</v>
      </c>
      <c r="J5" s="24"/>
      <c r="K5" s="25"/>
      <c r="L5" s="3"/>
      <c r="R5" s="24" t="s">
        <v>6</v>
      </c>
      <c r="S5" s="24"/>
      <c r="T5" s="25"/>
      <c r="U5" s="3"/>
      <c r="V5" s="24" t="s">
        <v>7</v>
      </c>
      <c r="W5" s="24"/>
      <c r="X5" s="25"/>
      <c r="AE5" s="24" t="s">
        <v>6</v>
      </c>
      <c r="AF5" s="24"/>
      <c r="AG5" s="25"/>
      <c r="AH5" s="3"/>
      <c r="AI5" s="24" t="s">
        <v>7</v>
      </c>
      <c r="AJ5" s="24"/>
      <c r="AK5" s="25"/>
      <c r="AR5" s="24" t="s">
        <v>6</v>
      </c>
      <c r="AS5" s="24"/>
      <c r="AT5" s="25"/>
      <c r="AU5" s="3"/>
      <c r="AV5" s="24" t="s">
        <v>7</v>
      </c>
      <c r="AW5" s="24"/>
      <c r="AX5" s="25"/>
      <c r="BE5" s="24" t="s">
        <v>6</v>
      </c>
      <c r="BF5" s="24"/>
      <c r="BG5" s="25"/>
      <c r="BH5" s="3"/>
      <c r="BI5" s="24" t="s">
        <v>7</v>
      </c>
      <c r="BJ5" s="24"/>
      <c r="BK5" s="25"/>
    </row>
    <row r="6" spans="1:63" x14ac:dyDescent="0.45">
      <c r="C6" s="4" t="s">
        <v>1</v>
      </c>
      <c r="D6" s="4" t="s">
        <v>2</v>
      </c>
      <c r="E6" s="4" t="s">
        <v>5</v>
      </c>
      <c r="F6" s="4" t="s">
        <v>9</v>
      </c>
      <c r="G6" s="4" t="s">
        <v>10</v>
      </c>
      <c r="H6" s="16"/>
      <c r="I6" s="4" t="s">
        <v>5</v>
      </c>
      <c r="J6" s="4" t="s">
        <v>9</v>
      </c>
      <c r="K6" s="4" t="s">
        <v>10</v>
      </c>
      <c r="R6" s="4" t="s">
        <v>5</v>
      </c>
      <c r="S6" s="4" t="s">
        <v>9</v>
      </c>
      <c r="T6" s="4" t="s">
        <v>10</v>
      </c>
      <c r="U6" s="16"/>
      <c r="V6" s="4" t="s">
        <v>5</v>
      </c>
      <c r="W6" s="4" t="s">
        <v>9</v>
      </c>
      <c r="X6" s="4" t="s">
        <v>10</v>
      </c>
      <c r="AE6" s="4" t="s">
        <v>5</v>
      </c>
      <c r="AF6" s="4" t="s">
        <v>9</v>
      </c>
      <c r="AG6" s="4" t="s">
        <v>10</v>
      </c>
      <c r="AH6" s="16"/>
      <c r="AI6" s="4" t="s">
        <v>5</v>
      </c>
      <c r="AJ6" s="4" t="s">
        <v>9</v>
      </c>
      <c r="AK6" s="4" t="s">
        <v>10</v>
      </c>
      <c r="AR6" s="4" t="s">
        <v>5</v>
      </c>
      <c r="AS6" s="4" t="s">
        <v>9</v>
      </c>
      <c r="AT6" s="4" t="s">
        <v>10</v>
      </c>
      <c r="AU6" s="16"/>
      <c r="AV6" s="4" t="s">
        <v>5</v>
      </c>
      <c r="AW6" s="4" t="s">
        <v>9</v>
      </c>
      <c r="AX6" s="4" t="s">
        <v>10</v>
      </c>
      <c r="BC6" s="21" t="str">
        <f>C6</f>
        <v>T</v>
      </c>
      <c r="BD6" s="21" t="str">
        <f>D6</f>
        <v>n</v>
      </c>
      <c r="BE6" t="s">
        <v>18</v>
      </c>
      <c r="BF6" t="s">
        <v>19</v>
      </c>
      <c r="BG6" t="s">
        <v>20</v>
      </c>
    </row>
    <row r="7" spans="1:63" x14ac:dyDescent="0.45">
      <c r="C7" s="6">
        <f>[3]results!FN9</f>
        <v>3</v>
      </c>
      <c r="D7" s="6">
        <f>[3]results!FO9</f>
        <v>100</v>
      </c>
      <c r="E7" s="7">
        <f>[3]results!FQ9</f>
        <v>1.1656028377659049</v>
      </c>
      <c r="F7" s="7">
        <f>[3]results!FR9</f>
        <v>-1.3521079109652077</v>
      </c>
      <c r="G7" s="7">
        <f>[3]results!FS9</f>
        <v>26.320703555131388</v>
      </c>
      <c r="H7" s="7"/>
      <c r="I7" s="7">
        <f>[4]results!FQ9</f>
        <v>2.7044793939030134</v>
      </c>
      <c r="J7" s="7">
        <f>[4]results!FR9</f>
        <v>-12.592485866208762</v>
      </c>
      <c r="K7" s="7">
        <f>[4]results!FS9</f>
        <v>18.481387963357935</v>
      </c>
      <c r="L7" s="7"/>
      <c r="R7" s="7">
        <f>[3]results!GB9</f>
        <v>14.127635078259848</v>
      </c>
      <c r="S7" s="7">
        <f>[3]results!GC9</f>
        <v>11.983804504839631</v>
      </c>
      <c r="T7" s="7">
        <f>[3]results!GD9</f>
        <v>28.348099190994709</v>
      </c>
      <c r="U7" s="7"/>
      <c r="V7" s="7">
        <f>[4]results!GB9</f>
        <v>23.20031901135879</v>
      </c>
      <c r="W7" s="7">
        <f>[4]results!GC9</f>
        <v>43.639773433051744</v>
      </c>
      <c r="X7" s="7">
        <f>[4]results!GD9</f>
        <v>23.414722496267991</v>
      </c>
      <c r="Y7" s="7">
        <f>[4]results!GE9</f>
        <v>23.20031901135879</v>
      </c>
      <c r="AE7" s="12">
        <f>[3]results!GM9</f>
        <v>5.4</v>
      </c>
      <c r="AF7" s="12">
        <f>[3]results!GN9</f>
        <v>7.0000000000000009</v>
      </c>
      <c r="AG7" s="12">
        <f>[3]results!GO9</f>
        <v>93.2</v>
      </c>
      <c r="AH7" s="12"/>
      <c r="AI7" s="12">
        <f>[4]results!GM9</f>
        <v>7.35</v>
      </c>
      <c r="AJ7" s="12">
        <f>[4]results!GN9</f>
        <v>11</v>
      </c>
      <c r="AK7" s="12">
        <f>[4]results!GO9</f>
        <v>72.55</v>
      </c>
      <c r="AL7" s="11"/>
      <c r="AM7" s="11"/>
      <c r="AN7" s="11"/>
      <c r="AO7" s="11"/>
      <c r="AP7" s="11"/>
      <c r="AQ7" s="11"/>
      <c r="AR7" s="12">
        <f>[3]results!GX9</f>
        <v>7.75</v>
      </c>
      <c r="AS7" s="12">
        <f>[3]results!GY9</f>
        <v>7.8</v>
      </c>
      <c r="AT7" s="12">
        <f>[3]results!GZ9</f>
        <v>91.05</v>
      </c>
      <c r="AU7" s="12"/>
      <c r="AV7" s="12">
        <f>[4]results!GX9</f>
        <v>9.4</v>
      </c>
      <c r="AW7" s="12">
        <f>[4]results!GY9</f>
        <v>11.799999999999999</v>
      </c>
      <c r="AX7" s="12">
        <f>[4]results!GZ9</f>
        <v>68.55</v>
      </c>
      <c r="BC7" s="21">
        <f>C7</f>
        <v>3</v>
      </c>
      <c r="BD7" s="21">
        <f>D7</f>
        <v>100</v>
      </c>
      <c r="BE7" s="22">
        <f>[3]results!C56</f>
        <v>68.674698795180717</v>
      </c>
      <c r="BF7" s="22">
        <f>[3]results!N56</f>
        <v>0.4</v>
      </c>
      <c r="BG7" s="22">
        <f>100-BF7</f>
        <v>99.6</v>
      </c>
      <c r="BI7" s="22">
        <f>[4]results!C56</f>
        <v>30.28477546549836</v>
      </c>
      <c r="BJ7" s="22">
        <f>[4]results!N56</f>
        <v>8.6999999999999993</v>
      </c>
      <c r="BK7" s="22">
        <f>100-BJ7</f>
        <v>91.3</v>
      </c>
    </row>
    <row r="8" spans="1:63" x14ac:dyDescent="0.45">
      <c r="C8" s="6"/>
      <c r="D8" s="6">
        <f>[3]results!FO10</f>
        <v>200</v>
      </c>
      <c r="E8" s="7">
        <f>[3]results!FQ10</f>
        <v>0.58679736627993329</v>
      </c>
      <c r="F8" s="7">
        <f>[3]results!FR10</f>
        <v>-0.82825278580185357</v>
      </c>
      <c r="G8" s="7">
        <f>[3]results!FS10</f>
        <v>26.875303264256395</v>
      </c>
      <c r="H8" s="7"/>
      <c r="I8" s="7">
        <f>[4]results!FQ10</f>
        <v>2.8474352135913685</v>
      </c>
      <c r="J8" s="7">
        <f>[4]results!FR10</f>
        <v>-5.684704489387479</v>
      </c>
      <c r="K8" s="7">
        <f>[4]results!FS10</f>
        <v>19.510759251541934</v>
      </c>
      <c r="L8" s="7"/>
      <c r="R8" s="7">
        <f>[3]results!GB10</f>
        <v>8.4082612514735917</v>
      </c>
      <c r="S8" s="7">
        <f>[3]results!GC10</f>
        <v>8.3653676142953355</v>
      </c>
      <c r="T8" s="7">
        <f>[3]results!GD10</f>
        <v>27.972377037541658</v>
      </c>
      <c r="U8" s="7"/>
      <c r="V8" s="7">
        <f>[4]results!GB10</f>
        <v>18.569344508707665</v>
      </c>
      <c r="W8" s="7">
        <f>[4]results!GC10</f>
        <v>26.624093949227866</v>
      </c>
      <c r="X8" s="7">
        <f>[4]results!GD10</f>
        <v>21.683817922579482</v>
      </c>
      <c r="Y8" s="7">
        <f>[4]results!GE10</f>
        <v>18.569344508707665</v>
      </c>
      <c r="AE8" s="12">
        <f>[3]results!GM10</f>
        <v>5.3</v>
      </c>
      <c r="AF8" s="12">
        <f>[3]results!GN10</f>
        <v>6.25</v>
      </c>
      <c r="AG8" s="12">
        <f>[3]results!GO10</f>
        <v>98.65</v>
      </c>
      <c r="AH8" s="12"/>
      <c r="AI8" s="12">
        <f>[4]results!GM10</f>
        <v>6.2</v>
      </c>
      <c r="AJ8" s="12">
        <f>[4]results!GN10</f>
        <v>7.6499999999999995</v>
      </c>
      <c r="AK8" s="12">
        <f>[4]results!GO10</f>
        <v>85.95</v>
      </c>
      <c r="AL8" s="11"/>
      <c r="AM8" s="11"/>
      <c r="AN8" s="11"/>
      <c r="AO8" s="11"/>
      <c r="AP8" s="11"/>
      <c r="AQ8" s="11"/>
      <c r="AR8" s="12">
        <f>[3]results!GX10</f>
        <v>8.5</v>
      </c>
      <c r="AS8" s="12">
        <f>[3]results!GY10</f>
        <v>7.85</v>
      </c>
      <c r="AT8" s="12">
        <f>[3]results!GZ10</f>
        <v>98.05</v>
      </c>
      <c r="AU8" s="12"/>
      <c r="AV8" s="12">
        <f>[4]results!GX10</f>
        <v>8.9</v>
      </c>
      <c r="AW8" s="12">
        <f>[4]results!GY10</f>
        <v>8.25</v>
      </c>
      <c r="AX8" s="12">
        <f>[4]results!GZ10</f>
        <v>82.75</v>
      </c>
      <c r="BD8" s="21">
        <f t="shared" ref="BD8:BD12" si="0">D8</f>
        <v>200</v>
      </c>
      <c r="BE8" s="22">
        <f>[3]results!C57</f>
        <v>81.281281281281281</v>
      </c>
      <c r="BF8" s="22">
        <f>[3]results!N57</f>
        <v>0.1</v>
      </c>
      <c r="BG8" s="22">
        <f t="shared" ref="BG8:BG47" si="1">100-BF8</f>
        <v>99.9</v>
      </c>
      <c r="BI8" s="22">
        <f>[4]results!C57</f>
        <v>44.49152542372881</v>
      </c>
      <c r="BJ8" s="22">
        <f>[4]results!N57</f>
        <v>5.6000000000000005</v>
      </c>
      <c r="BK8" s="22">
        <f t="shared" ref="BK8:BK47" si="2">100-BJ8</f>
        <v>94.4</v>
      </c>
    </row>
    <row r="9" spans="1:63" x14ac:dyDescent="0.45">
      <c r="C9" s="6"/>
      <c r="D9" s="6">
        <f>[3]results!FO11</f>
        <v>500</v>
      </c>
      <c r="E9" s="7">
        <f>[3]results!FQ11</f>
        <v>0.56440263476242891</v>
      </c>
      <c r="F9" s="7">
        <f>[3]results!FR11</f>
        <v>-0.20519167310165801</v>
      </c>
      <c r="G9" s="7">
        <f>[3]results!FS11</f>
        <v>27.479919000626424</v>
      </c>
      <c r="H9" s="7"/>
      <c r="I9" s="7">
        <f>[4]results!FQ11</f>
        <v>1.5555255130328436</v>
      </c>
      <c r="J9" s="7">
        <f>[4]results!FR11</f>
        <v>-1.7458720142972814</v>
      </c>
      <c r="K9" s="7">
        <f>[4]results!FS11</f>
        <v>20.406378758955835</v>
      </c>
      <c r="L9" s="7"/>
      <c r="R9" s="7">
        <f>[3]results!GB11</f>
        <v>4.9857910611121747</v>
      </c>
      <c r="S9" s="7">
        <f>[3]results!GC11</f>
        <v>5.1155924765662819</v>
      </c>
      <c r="T9" s="7">
        <f>[3]results!GD11</f>
        <v>27.890157732792709</v>
      </c>
      <c r="U9" s="7"/>
      <c r="V9" s="7">
        <f>[4]results!GB11</f>
        <v>8.9748254899725133</v>
      </c>
      <c r="W9" s="7">
        <f>[4]results!GC11</f>
        <v>14.661089935911194</v>
      </c>
      <c r="X9" s="7">
        <f>[4]results!GD11</f>
        <v>21.051918145618757</v>
      </c>
      <c r="Y9" s="7">
        <f>[4]results!GE11</f>
        <v>8.9748254899725133</v>
      </c>
      <c r="AE9" s="12">
        <f>[3]results!GM11</f>
        <v>4.1500000000000004</v>
      </c>
      <c r="AF9" s="12">
        <f>[3]results!GN11</f>
        <v>5.0999999999999996</v>
      </c>
      <c r="AG9" s="12">
        <f>[3]results!GO11</f>
        <v>100</v>
      </c>
      <c r="AH9" s="12"/>
      <c r="AI9" s="12">
        <f>[4]results!GM11</f>
        <v>3.65</v>
      </c>
      <c r="AJ9" s="12">
        <f>[4]results!GN11</f>
        <v>5.45</v>
      </c>
      <c r="AK9" s="12">
        <f>[4]results!GO11</f>
        <v>98.1</v>
      </c>
      <c r="AL9" s="11"/>
      <c r="AM9" s="11"/>
      <c r="AN9" s="11"/>
      <c r="AO9" s="11"/>
      <c r="AP9" s="11"/>
      <c r="AQ9" s="11"/>
      <c r="AR9" s="12">
        <f>[3]results!GX11</f>
        <v>7.35</v>
      </c>
      <c r="AS9" s="12">
        <f>[3]results!GY11</f>
        <v>7.7</v>
      </c>
      <c r="AT9" s="12">
        <f>[3]results!GZ11</f>
        <v>99.95</v>
      </c>
      <c r="AU9" s="12"/>
      <c r="AV9" s="12">
        <f>[4]results!GX11</f>
        <v>6.9500000000000011</v>
      </c>
      <c r="AW9" s="12">
        <f>[4]results!GY11</f>
        <v>6.8000000000000007</v>
      </c>
      <c r="AX9" s="12">
        <f>[4]results!GZ11</f>
        <v>97.05</v>
      </c>
      <c r="BD9" s="21">
        <f t="shared" si="0"/>
        <v>500</v>
      </c>
      <c r="BE9" s="22">
        <f>[3]results!C58</f>
        <v>84.45</v>
      </c>
      <c r="BF9" s="22">
        <f>[3]results!N58</f>
        <v>0</v>
      </c>
      <c r="BG9" s="22">
        <f t="shared" si="1"/>
        <v>100</v>
      </c>
      <c r="BI9" s="22">
        <f>[4]results!C58</f>
        <v>72.055073941866397</v>
      </c>
      <c r="BJ9" s="22">
        <f>[4]results!N58</f>
        <v>1.95</v>
      </c>
      <c r="BK9" s="22">
        <f t="shared" si="2"/>
        <v>98.05</v>
      </c>
    </row>
    <row r="10" spans="1:63" x14ac:dyDescent="0.45">
      <c r="C10" s="3"/>
      <c r="D10" s="6">
        <f>[3]results!FO12</f>
        <v>1000</v>
      </c>
      <c r="E10" s="7">
        <f>[3]results!FQ12</f>
        <v>0.47234632376967556</v>
      </c>
      <c r="F10" s="7">
        <f>[3]results!FR12</f>
        <v>-3.1155590287016744E-2</v>
      </c>
      <c r="G10" s="7">
        <f>[3]results!FS12</f>
        <v>27.692713072500158</v>
      </c>
      <c r="H10" s="9"/>
      <c r="I10" s="7">
        <f>[4]results!FQ12</f>
        <v>1.5828388327077267</v>
      </c>
      <c r="J10" s="7">
        <f>[4]results!FR12</f>
        <v>-0.70325664730037429</v>
      </c>
      <c r="K10" s="7">
        <f>[4]results!FS12</f>
        <v>20.828468218469144</v>
      </c>
      <c r="L10" s="9"/>
      <c r="R10" s="7">
        <f>[3]results!GB12</f>
        <v>3.4537559922193086</v>
      </c>
      <c r="S10" s="7">
        <f>[3]results!GC12</f>
        <v>3.6399084223836189</v>
      </c>
      <c r="T10" s="7">
        <f>[3]results!GD12</f>
        <v>27.896804354064901</v>
      </c>
      <c r="U10" s="9"/>
      <c r="V10" s="7">
        <f>[4]results!GB12</f>
        <v>6.1364173750533491</v>
      </c>
      <c r="W10" s="7">
        <f>[4]results!GC12</f>
        <v>10.265532985034305</v>
      </c>
      <c r="X10" s="7">
        <f>[4]results!GD12</f>
        <v>21.104504879228266</v>
      </c>
      <c r="Y10" s="7">
        <f>[4]results!GE12</f>
        <v>6.1364173750533491</v>
      </c>
      <c r="AE10" s="12">
        <f>[3]results!GM12</f>
        <v>4.1000000000000005</v>
      </c>
      <c r="AF10" s="12">
        <f>[3]results!GN12</f>
        <v>4.8</v>
      </c>
      <c r="AG10" s="12">
        <f>[3]results!GO12</f>
        <v>100</v>
      </c>
      <c r="AH10" s="13"/>
      <c r="AI10" s="12">
        <f>[4]results!GM12</f>
        <v>3.6999999999999997</v>
      </c>
      <c r="AJ10" s="12">
        <f>[4]results!GN12</f>
        <v>5.55</v>
      </c>
      <c r="AK10" s="12">
        <f>[4]results!GO12</f>
        <v>99.8</v>
      </c>
      <c r="AL10" s="11"/>
      <c r="AM10" s="11"/>
      <c r="AN10" s="11"/>
      <c r="AO10" s="11"/>
      <c r="AP10" s="11"/>
      <c r="AQ10" s="11"/>
      <c r="AR10" s="12">
        <f>[3]results!GX12</f>
        <v>8.5500000000000007</v>
      </c>
      <c r="AS10" s="12">
        <f>[3]results!GY12</f>
        <v>8.9</v>
      </c>
      <c r="AT10" s="12">
        <f>[3]results!GZ12</f>
        <v>100</v>
      </c>
      <c r="AU10" s="13"/>
      <c r="AV10" s="12">
        <f>[4]results!GX12</f>
        <v>7.1</v>
      </c>
      <c r="AW10" s="12">
        <f>[4]results!GY12</f>
        <v>6.65</v>
      </c>
      <c r="AX10" s="12">
        <f>[4]results!GZ12</f>
        <v>99.65</v>
      </c>
      <c r="BD10" s="21">
        <f t="shared" si="0"/>
        <v>1000</v>
      </c>
      <c r="BE10" s="22">
        <f>[3]results!C59</f>
        <v>89.75</v>
      </c>
      <c r="BF10" s="22">
        <f>[3]results!N59</f>
        <v>0</v>
      </c>
      <c r="BG10" s="22">
        <f t="shared" si="1"/>
        <v>100</v>
      </c>
      <c r="BI10" s="22">
        <f>[4]results!C59</f>
        <v>78.786359077231694</v>
      </c>
      <c r="BJ10" s="22">
        <f>[4]results!N59</f>
        <v>0.3</v>
      </c>
      <c r="BK10" s="22">
        <f t="shared" si="2"/>
        <v>99.7</v>
      </c>
    </row>
    <row r="11" spans="1:63" x14ac:dyDescent="0.45">
      <c r="C11" s="6"/>
      <c r="D11" s="6">
        <f>[3]results!FO13</f>
        <v>2000</v>
      </c>
      <c r="E11" s="7">
        <f>[3]results!FQ13</f>
        <v>0.23425320344219563</v>
      </c>
      <c r="F11" s="7">
        <f>[3]results!FR13</f>
        <v>7.6839345232016121E-3</v>
      </c>
      <c r="G11" s="7">
        <f>[3]results!FS13</f>
        <v>27.676768599963648</v>
      </c>
      <c r="H11" s="7"/>
      <c r="I11" s="7">
        <f>[4]results!FQ13</f>
        <v>0.81664643784227897</v>
      </c>
      <c r="J11" s="7">
        <f>[4]results!FR13</f>
        <v>-0.30890933402911741</v>
      </c>
      <c r="K11" s="7">
        <f>[4]results!FS13</f>
        <v>20.858003205970711</v>
      </c>
      <c r="L11" s="7"/>
      <c r="R11" s="7">
        <f>[3]results!GB13</f>
        <v>2.4206893386652406</v>
      </c>
      <c r="S11" s="7">
        <f>[3]results!GC13</f>
        <v>2.575369318830115</v>
      </c>
      <c r="T11" s="7">
        <f>[3]results!GD13</f>
        <v>27.781165335594139</v>
      </c>
      <c r="U11" s="7"/>
      <c r="V11" s="7">
        <f>[4]results!GB13</f>
        <v>4.0114500562471198</v>
      </c>
      <c r="W11" s="7">
        <f>[4]results!GC13</f>
        <v>7.1746366107601736</v>
      </c>
      <c r="X11" s="7">
        <f>[4]results!GD13</f>
        <v>20.98217046561307</v>
      </c>
      <c r="Y11" s="7">
        <f>[4]results!GE13</f>
        <v>4.0114500562471198</v>
      </c>
      <c r="AE11" s="12">
        <f>[3]results!GM13</f>
        <v>4.3499999999999996</v>
      </c>
      <c r="AF11" s="12">
        <f>[3]results!GN13</f>
        <v>4.5</v>
      </c>
      <c r="AG11" s="12">
        <f>[3]results!GO13</f>
        <v>100</v>
      </c>
      <c r="AH11" s="12"/>
      <c r="AI11" s="12">
        <f>[4]results!GM13</f>
        <v>4.1000000000000005</v>
      </c>
      <c r="AJ11" s="12">
        <f>[4]results!GN13</f>
        <v>4.9000000000000004</v>
      </c>
      <c r="AK11" s="12">
        <f>[4]results!GO13</f>
        <v>100</v>
      </c>
      <c r="AL11" s="11"/>
      <c r="AM11" s="11"/>
      <c r="AN11" s="11"/>
      <c r="AO11" s="11"/>
      <c r="AP11" s="11"/>
      <c r="AQ11" s="11"/>
      <c r="AR11" s="12">
        <f>[3]results!GX13</f>
        <v>15.85</v>
      </c>
      <c r="AS11" s="12">
        <f>[3]results!GY13</f>
        <v>12.25</v>
      </c>
      <c r="AT11" s="12">
        <f>[3]results!GZ13</f>
        <v>100</v>
      </c>
      <c r="AU11" s="12"/>
      <c r="AV11" s="12">
        <f>[4]results!GX13</f>
        <v>10.45</v>
      </c>
      <c r="AW11" s="12">
        <f>[4]results!GY13</f>
        <v>6.45</v>
      </c>
      <c r="AX11" s="12">
        <f>[4]results!GZ13</f>
        <v>100</v>
      </c>
      <c r="BD11" s="21">
        <f t="shared" si="0"/>
        <v>2000</v>
      </c>
      <c r="BE11" s="22">
        <f>[3]results!C60</f>
        <v>98.05</v>
      </c>
      <c r="BF11" s="22">
        <f>[3]results!N60</f>
        <v>0</v>
      </c>
      <c r="BG11" s="22">
        <f t="shared" si="1"/>
        <v>100</v>
      </c>
      <c r="BI11" s="22">
        <f>[4]results!C60</f>
        <v>82.85</v>
      </c>
      <c r="BJ11" s="22">
        <f>[4]results!N60</f>
        <v>0</v>
      </c>
      <c r="BK11" s="22">
        <f t="shared" si="2"/>
        <v>100</v>
      </c>
    </row>
    <row r="12" spans="1:63" x14ac:dyDescent="0.45">
      <c r="C12" s="6"/>
      <c r="D12" s="6">
        <f>[3]results!FO15</f>
        <v>8000</v>
      </c>
      <c r="E12" s="7">
        <f>[3]results!FQ15</f>
        <v>0.13128613671454134</v>
      </c>
      <c r="F12" s="7">
        <f>[3]results!FR15</f>
        <v>-6.1451753431079351E-2</v>
      </c>
      <c r="G12" s="7">
        <f>[3]results!FS15</f>
        <v>27.711948154683753</v>
      </c>
      <c r="H12" s="7"/>
      <c r="I12" s="7">
        <f>[4]results!FQ15</f>
        <v>0.18804926467705579</v>
      </c>
      <c r="J12" s="7">
        <f>[4]results!FR15</f>
        <v>-0.20923162110119387</v>
      </c>
      <c r="K12" s="7">
        <f>[4]results!FS15</f>
        <v>20.890448995166754</v>
      </c>
      <c r="L12" s="7"/>
      <c r="R12" s="7">
        <f>[3]results!GB15</f>
        <v>1.1865138566781654</v>
      </c>
      <c r="S12" s="7">
        <f>[3]results!GC15</f>
        <v>1.2824125820930783</v>
      </c>
      <c r="T12" s="7">
        <f>[3]results!GD15</f>
        <v>27.739442980776541</v>
      </c>
      <c r="U12" s="7"/>
      <c r="V12" s="7">
        <f>[4]results!GB15</f>
        <v>1.8859062451248427</v>
      </c>
      <c r="W12" s="7">
        <f>[4]results!GC15</f>
        <v>3.5853126271839049</v>
      </c>
      <c r="X12" s="7">
        <f>[4]results!GD15</f>
        <v>20.919750687069939</v>
      </c>
      <c r="Y12" s="7">
        <f>[4]results!GE15</f>
        <v>1.8859062451248427</v>
      </c>
      <c r="AE12" s="12">
        <f>[3]results!GM15</f>
        <v>3.2</v>
      </c>
      <c r="AF12" s="12">
        <f>[3]results!GN15</f>
        <v>5</v>
      </c>
      <c r="AG12" s="12">
        <f>[3]results!GO15</f>
        <v>100</v>
      </c>
      <c r="AH12" s="12"/>
      <c r="AI12" s="12">
        <f>[4]results!GM15</f>
        <v>4.7</v>
      </c>
      <c r="AJ12" s="12">
        <f>[4]results!GN15</f>
        <v>5</v>
      </c>
      <c r="AK12" s="12">
        <f>[4]results!GO15</f>
        <v>100</v>
      </c>
      <c r="AL12" s="11"/>
      <c r="AM12" s="11"/>
      <c r="AN12" s="11"/>
      <c r="AO12" s="11"/>
      <c r="AP12" s="11"/>
      <c r="AQ12" s="11"/>
      <c r="AR12" s="12">
        <f>[3]results!GX15</f>
        <v>41.8</v>
      </c>
      <c r="AS12" s="12">
        <f>[3]results!GY15</f>
        <v>35.549999999999997</v>
      </c>
      <c r="AT12" s="12">
        <f>[3]results!GZ15</f>
        <v>100</v>
      </c>
      <c r="AU12" s="12"/>
      <c r="AV12" s="12">
        <f>[4]results!GX15</f>
        <v>24.6</v>
      </c>
      <c r="AW12" s="12">
        <f>[4]results!GY15</f>
        <v>9.65</v>
      </c>
      <c r="AX12" s="12">
        <f>[4]results!GZ15</f>
        <v>100</v>
      </c>
      <c r="BD12" s="21">
        <f t="shared" si="0"/>
        <v>8000</v>
      </c>
      <c r="BE12" s="22">
        <f>[3]results!C62</f>
        <v>100</v>
      </c>
      <c r="BF12" s="22">
        <f>[3]results!N62</f>
        <v>0</v>
      </c>
      <c r="BG12" s="22">
        <f t="shared" si="1"/>
        <v>100</v>
      </c>
      <c r="BI12" s="22">
        <f>[4]results!C62</f>
        <v>93.25</v>
      </c>
      <c r="BJ12" s="22">
        <f>[4]results!N62</f>
        <v>0</v>
      </c>
      <c r="BK12" s="22">
        <f t="shared" si="2"/>
        <v>100</v>
      </c>
    </row>
    <row r="13" spans="1:63" x14ac:dyDescent="0.45">
      <c r="C13" s="8"/>
      <c r="D13" s="10"/>
      <c r="E13" s="7"/>
      <c r="F13" s="7"/>
      <c r="G13" s="7"/>
      <c r="H13" s="7"/>
      <c r="I13" s="7"/>
      <c r="J13" s="7"/>
      <c r="K13" s="7"/>
      <c r="L13" s="7"/>
      <c r="R13" s="7"/>
      <c r="S13" s="7"/>
      <c r="T13" s="7"/>
      <c r="U13" s="7"/>
      <c r="V13" s="7"/>
      <c r="W13" s="7"/>
      <c r="X13" s="7"/>
      <c r="Y13" s="7"/>
      <c r="AE13" s="12"/>
      <c r="AF13" s="12"/>
      <c r="AG13" s="12"/>
      <c r="AH13" s="12"/>
      <c r="AI13" s="12"/>
      <c r="AJ13" s="12"/>
      <c r="AK13" s="12"/>
      <c r="AL13" s="11"/>
      <c r="AM13" s="11"/>
      <c r="AN13" s="11"/>
      <c r="AO13" s="11"/>
      <c r="AP13" s="11"/>
      <c r="AQ13" s="11"/>
      <c r="AR13" s="12"/>
      <c r="AS13" s="12"/>
      <c r="AT13" s="12"/>
      <c r="AU13" s="12"/>
      <c r="AV13" s="12"/>
      <c r="AW13" s="12"/>
      <c r="AX13" s="12"/>
      <c r="BD13" s="21"/>
      <c r="BG13" s="22"/>
      <c r="BK13" s="22"/>
    </row>
    <row r="14" spans="1:63" x14ac:dyDescent="0.45">
      <c r="C14" s="6">
        <f>[3]results!FN17</f>
        <v>4</v>
      </c>
      <c r="D14" s="6">
        <f>[3]results!FO17</f>
        <v>100</v>
      </c>
      <c r="E14" s="7">
        <f>[3]results!FQ17</f>
        <v>1.1993977398873903</v>
      </c>
      <c r="F14" s="7">
        <f>[3]results!FR17</f>
        <v>-0.7986302533744235</v>
      </c>
      <c r="G14" s="7">
        <f>[3]results!FS17</f>
        <v>23.340780552940004</v>
      </c>
      <c r="H14" s="7"/>
      <c r="I14" s="7">
        <f>[4]results!FQ17</f>
        <v>0.54485911086532346</v>
      </c>
      <c r="J14" s="7">
        <f>[4]results!FR17</f>
        <v>-7.5628236137680309</v>
      </c>
      <c r="K14" s="7">
        <f>[4]results!FS17</f>
        <v>18.938007445901821</v>
      </c>
      <c r="L14" s="7"/>
      <c r="R14" s="7">
        <f>[3]results!GB17</f>
        <v>11.704274696321903</v>
      </c>
      <c r="S14" s="7">
        <f>[3]results!GC17</f>
        <v>8.6175973959020791</v>
      </c>
      <c r="T14" s="7">
        <f>[3]results!GD17</f>
        <v>24.963777331298374</v>
      </c>
      <c r="U14" s="7"/>
      <c r="V14" s="7">
        <f>[4]results!GB17</f>
        <v>14.225570661147389</v>
      </c>
      <c r="W14" s="7">
        <f>[4]results!GC17</f>
        <v>23.42470694313575</v>
      </c>
      <c r="X14" s="7">
        <f>[4]results!GD17</f>
        <v>20.438980057921924</v>
      </c>
      <c r="Y14" s="7">
        <f>[4]results!GE17</f>
        <v>14.800725134672613</v>
      </c>
      <c r="AE14" s="12">
        <f>[3]results!GM17</f>
        <v>9.25</v>
      </c>
      <c r="AF14" s="12">
        <f>[3]results!GN17</f>
        <v>9.35</v>
      </c>
      <c r="AG14" s="12">
        <f>[3]results!GO17</f>
        <v>95.25</v>
      </c>
      <c r="AH14" s="12"/>
      <c r="AI14" s="12">
        <f>[4]results!GM17</f>
        <v>12.1</v>
      </c>
      <c r="AJ14" s="12">
        <f>[4]results!GN17</f>
        <v>11.899999999999999</v>
      </c>
      <c r="AK14" s="12">
        <f>[4]results!GO17</f>
        <v>92.85</v>
      </c>
      <c r="AL14" s="11"/>
      <c r="AM14" s="11"/>
      <c r="AN14" s="11"/>
      <c r="AO14" s="11"/>
      <c r="AP14" s="11"/>
      <c r="AQ14" s="11"/>
      <c r="AR14" s="12">
        <f>[3]results!GX17</f>
        <v>12</v>
      </c>
      <c r="AS14" s="12">
        <f>[3]results!GY17</f>
        <v>10.6</v>
      </c>
      <c r="AT14" s="12">
        <f>[3]results!GZ17</f>
        <v>93.65</v>
      </c>
      <c r="AU14" s="12"/>
      <c r="AV14" s="12">
        <f>[4]results!GX17</f>
        <v>14.799999999999999</v>
      </c>
      <c r="AW14" s="12">
        <f>[4]results!GY17</f>
        <v>12.7</v>
      </c>
      <c r="AX14" s="12">
        <f>[4]results!GZ17</f>
        <v>91.7</v>
      </c>
      <c r="BC14" s="21">
        <f>C14</f>
        <v>4</v>
      </c>
      <c r="BD14" s="21">
        <f>D14</f>
        <v>100</v>
      </c>
      <c r="BE14" s="22">
        <f>[3]results!D56</f>
        <v>93.543543543543535</v>
      </c>
      <c r="BF14" s="22">
        <f>[3]results!O56</f>
        <v>0.1</v>
      </c>
      <c r="BG14" s="22">
        <f t="shared" si="1"/>
        <v>99.9</v>
      </c>
      <c r="BI14" s="22">
        <f>[4]results!D56</f>
        <v>54.083204930662554</v>
      </c>
      <c r="BJ14" s="22">
        <f>[4]results!O56</f>
        <v>2.65</v>
      </c>
      <c r="BK14" s="22">
        <f t="shared" si="2"/>
        <v>97.35</v>
      </c>
    </row>
    <row r="15" spans="1:63" x14ac:dyDescent="0.45">
      <c r="C15" s="6"/>
      <c r="D15" s="6">
        <f>[3]results!FO18</f>
        <v>200</v>
      </c>
      <c r="E15" s="7">
        <f>[3]results!FQ18</f>
        <v>0.31310149615086019</v>
      </c>
      <c r="F15" s="7">
        <f>[3]results!FR18</f>
        <v>-0.33059757107764381</v>
      </c>
      <c r="G15" s="7">
        <f>[3]results!FS18</f>
        <v>23.962560872675105</v>
      </c>
      <c r="H15" s="7"/>
      <c r="I15" s="7">
        <f>[4]results!FQ18</f>
        <v>0.324407369133762</v>
      </c>
      <c r="J15" s="7">
        <f>[4]results!FR18</f>
        <v>-3.2141678716382072</v>
      </c>
      <c r="K15" s="7">
        <f>[4]results!FS18</f>
        <v>20.341498484534835</v>
      </c>
      <c r="L15" s="7"/>
      <c r="R15" s="7">
        <f>[3]results!GB18</f>
        <v>6.9508203531908226</v>
      </c>
      <c r="S15" s="7">
        <f>[3]results!GC18</f>
        <v>6.1520735873594639</v>
      </c>
      <c r="T15" s="7">
        <f>[3]results!GD18</f>
        <v>24.797578264144619</v>
      </c>
      <c r="U15" s="7"/>
      <c r="V15" s="7">
        <f>[4]results!GB18</f>
        <v>10.333866576305722</v>
      </c>
      <c r="W15" s="7">
        <f>[4]results!GC18</f>
        <v>15.296089648615677</v>
      </c>
      <c r="X15" s="7">
        <f>[4]results!GD18</f>
        <v>20.927211096563365</v>
      </c>
      <c r="Y15" s="7">
        <f>[4]results!GE18</f>
        <v>10.992131788781904</v>
      </c>
      <c r="AE15" s="12">
        <f>[3]results!GM18</f>
        <v>6.8500000000000005</v>
      </c>
      <c r="AF15" s="12">
        <f>[3]results!GN18</f>
        <v>8.6499999999999986</v>
      </c>
      <c r="AG15" s="12">
        <f>[3]results!GO18</f>
        <v>99.6</v>
      </c>
      <c r="AH15" s="12"/>
      <c r="AI15" s="12">
        <f>[4]results!GM18</f>
        <v>8.75</v>
      </c>
      <c r="AJ15" s="12">
        <f>[4]results!GN18</f>
        <v>8.4</v>
      </c>
      <c r="AK15" s="12">
        <f>[4]results!GO18</f>
        <v>98.1</v>
      </c>
      <c r="AL15" s="11"/>
      <c r="AM15" s="11"/>
      <c r="AN15" s="11"/>
      <c r="AO15" s="11"/>
      <c r="AP15" s="11"/>
      <c r="AQ15" s="11"/>
      <c r="AR15" s="12">
        <f>[3]results!GX18</f>
        <v>10.8</v>
      </c>
      <c r="AS15" s="12">
        <f>[3]results!GY18</f>
        <v>9.85</v>
      </c>
      <c r="AT15" s="12">
        <f>[3]results!GZ18</f>
        <v>99.15</v>
      </c>
      <c r="AU15" s="12"/>
      <c r="AV15" s="12">
        <f>[4]results!GX18</f>
        <v>11.65</v>
      </c>
      <c r="AW15" s="12">
        <f>[4]results!GY18</f>
        <v>9.0499999999999989</v>
      </c>
      <c r="AX15" s="12">
        <f>[4]results!GZ18</f>
        <v>97.6</v>
      </c>
      <c r="BD15" s="21">
        <f t="shared" ref="BD15:BD19" si="3">D15</f>
        <v>200</v>
      </c>
      <c r="BE15" s="22">
        <f>[3]results!D57</f>
        <v>99.65</v>
      </c>
      <c r="BF15" s="22">
        <f>[3]results!O57</f>
        <v>0</v>
      </c>
      <c r="BG15" s="22">
        <f t="shared" si="1"/>
        <v>100</v>
      </c>
      <c r="BI15" s="22">
        <f>[4]results!D57</f>
        <v>70.671378091872796</v>
      </c>
      <c r="BJ15" s="22">
        <f>[4]results!O57</f>
        <v>0.95</v>
      </c>
      <c r="BK15" s="22">
        <f t="shared" si="2"/>
        <v>99.05</v>
      </c>
    </row>
    <row r="16" spans="1:63" x14ac:dyDescent="0.45">
      <c r="C16" s="6"/>
      <c r="D16" s="6">
        <f>[3]results!FO19</f>
        <v>500</v>
      </c>
      <c r="E16" s="7">
        <f>[3]results!FQ19</f>
        <v>-1.894970307548053E-2</v>
      </c>
      <c r="F16" s="7">
        <f>[3]results!FR19</f>
        <v>-0.12211805131750707</v>
      </c>
      <c r="G16" s="7">
        <f>[3]results!FS19</f>
        <v>24.75022539831604</v>
      </c>
      <c r="H16" s="7"/>
      <c r="I16" s="7">
        <f>[4]results!FQ19</f>
        <v>-1.8676518364085029E-2</v>
      </c>
      <c r="J16" s="7">
        <f>[4]results!FR19</f>
        <v>-1.2408598557334802</v>
      </c>
      <c r="K16" s="7">
        <f>[4]results!FS19</f>
        <v>21.411808144822079</v>
      </c>
      <c r="L16" s="7"/>
      <c r="R16" s="7">
        <f>[3]results!GB19</f>
        <v>3.304125097266402</v>
      </c>
      <c r="S16" s="7">
        <f>[3]results!GC19</f>
        <v>3.8393017641167058</v>
      </c>
      <c r="T16" s="7">
        <f>[3]results!GD19</f>
        <v>25.099704516519978</v>
      </c>
      <c r="U16" s="7"/>
      <c r="V16" s="7">
        <f>[4]results!GB19</f>
        <v>5.886323615104577</v>
      </c>
      <c r="W16" s="7">
        <f>[4]results!GC19</f>
        <v>9.4578292194033029</v>
      </c>
      <c r="X16" s="7">
        <f>[4]results!GD19</f>
        <v>21.603790546094253</v>
      </c>
      <c r="Y16" s="7">
        <f>[4]results!GE19</f>
        <v>5.9661394770054397</v>
      </c>
      <c r="AE16" s="12">
        <f>[3]results!GM19</f>
        <v>6.25</v>
      </c>
      <c r="AF16" s="12">
        <f>[3]results!GN19</f>
        <v>6.4</v>
      </c>
      <c r="AG16" s="12">
        <f>[3]results!GO19</f>
        <v>100</v>
      </c>
      <c r="AH16" s="12"/>
      <c r="AI16" s="12">
        <f>[4]results!GM19</f>
        <v>6.25</v>
      </c>
      <c r="AJ16" s="12">
        <f>[4]results!GN19</f>
        <v>6</v>
      </c>
      <c r="AK16" s="12">
        <f>[4]results!GO19</f>
        <v>99.95</v>
      </c>
      <c r="AL16" s="11"/>
      <c r="AM16" s="11"/>
      <c r="AN16" s="11"/>
      <c r="AO16" s="11"/>
      <c r="AP16" s="11"/>
      <c r="AQ16" s="11"/>
      <c r="AR16" s="12">
        <f>[3]results!GX19</f>
        <v>12.1</v>
      </c>
      <c r="AS16" s="12">
        <f>[3]results!GY19</f>
        <v>9.6</v>
      </c>
      <c r="AT16" s="12">
        <f>[3]results!GZ19</f>
        <v>100</v>
      </c>
      <c r="AU16" s="12"/>
      <c r="AV16" s="12">
        <f>[4]results!GX19</f>
        <v>10.7</v>
      </c>
      <c r="AW16" s="12">
        <f>[4]results!GY19</f>
        <v>7.55</v>
      </c>
      <c r="AX16" s="12">
        <f>[4]results!GZ19</f>
        <v>99.95</v>
      </c>
      <c r="BD16" s="21">
        <f t="shared" si="3"/>
        <v>500</v>
      </c>
      <c r="BE16" s="22">
        <f>[3]results!D58</f>
        <v>100</v>
      </c>
      <c r="BF16" s="22">
        <f>[3]results!O58</f>
        <v>0</v>
      </c>
      <c r="BG16" s="22">
        <f t="shared" si="1"/>
        <v>100</v>
      </c>
      <c r="BI16" s="22">
        <f>[4]results!D58</f>
        <v>93.246623311655824</v>
      </c>
      <c r="BJ16" s="22">
        <f>[4]results!O58</f>
        <v>0.05</v>
      </c>
      <c r="BK16" s="22">
        <f t="shared" si="2"/>
        <v>99.95</v>
      </c>
    </row>
    <row r="17" spans="3:63" x14ac:dyDescent="0.45">
      <c r="C17" s="3"/>
      <c r="D17" s="6">
        <f>[3]results!FO20</f>
        <v>1000</v>
      </c>
      <c r="E17" s="7">
        <f>[3]results!FQ20</f>
        <v>6.0005392953344047E-2</v>
      </c>
      <c r="F17" s="7">
        <f>[3]results!FR20</f>
        <v>-7.4682361035488809E-2</v>
      </c>
      <c r="G17" s="7">
        <f>[3]results!FS20</f>
        <v>24.875606551031439</v>
      </c>
      <c r="H17" s="7"/>
      <c r="I17" s="7">
        <f>[4]results!FQ20</f>
        <v>9.4837921266924599E-2</v>
      </c>
      <c r="J17" s="7">
        <f>[4]results!FR20</f>
        <v>-0.75191277983197147</v>
      </c>
      <c r="K17" s="7">
        <f>[4]results!FS20</f>
        <v>21.821334971627529</v>
      </c>
      <c r="L17" s="7"/>
      <c r="R17" s="7">
        <f>[3]results!GB20</f>
        <v>2.359080002815849</v>
      </c>
      <c r="S17" s="7">
        <f>[3]results!GC20</f>
        <v>2.7590652145251289</v>
      </c>
      <c r="T17" s="7">
        <f>[3]results!GD20</f>
        <v>25.049266343105646</v>
      </c>
      <c r="U17" s="7"/>
      <c r="V17" s="7">
        <f>[4]results!GB20</f>
        <v>4.0267986884497713</v>
      </c>
      <c r="W17" s="7">
        <f>[4]results!GC20</f>
        <v>6.8139482026495823</v>
      </c>
      <c r="X17" s="7">
        <f>[4]results!GD20</f>
        <v>21.908478168800418</v>
      </c>
      <c r="Y17" s="7">
        <f>[4]results!GE20</f>
        <v>4.0397461207088972</v>
      </c>
      <c r="AE17" s="12">
        <f>[3]results!GM20</f>
        <v>5.2</v>
      </c>
      <c r="AF17" s="12">
        <f>[3]results!GN20</f>
        <v>5.4</v>
      </c>
      <c r="AG17" s="12">
        <f>[3]results!GO20</f>
        <v>100</v>
      </c>
      <c r="AH17" s="12"/>
      <c r="AI17" s="12">
        <f>[4]results!GM20</f>
        <v>5.3</v>
      </c>
      <c r="AJ17" s="12">
        <f>[4]results!GN20</f>
        <v>5.8000000000000007</v>
      </c>
      <c r="AK17" s="12">
        <f>[4]results!GO20</f>
        <v>100</v>
      </c>
      <c r="AL17" s="11"/>
      <c r="AM17" s="11"/>
      <c r="AN17" s="11"/>
      <c r="AO17" s="11"/>
      <c r="AP17" s="11"/>
      <c r="AQ17" s="11"/>
      <c r="AR17" s="12">
        <f>[3]results!GX20</f>
        <v>15.4</v>
      </c>
      <c r="AS17" s="12">
        <f>[3]results!GY20</f>
        <v>13.4</v>
      </c>
      <c r="AT17" s="12">
        <f>[3]results!GZ20</f>
        <v>100</v>
      </c>
      <c r="AU17" s="12"/>
      <c r="AV17" s="12">
        <f>[4]results!GX20</f>
        <v>10.8</v>
      </c>
      <c r="AW17" s="12">
        <f>[4]results!GY20</f>
        <v>8.6</v>
      </c>
      <c r="AX17" s="12">
        <f>[4]results!GZ20</f>
        <v>100</v>
      </c>
      <c r="BD17" s="21">
        <f t="shared" si="3"/>
        <v>1000</v>
      </c>
      <c r="BE17" s="22">
        <f>[3]results!D59</f>
        <v>100</v>
      </c>
      <c r="BF17" s="22">
        <f>[3]results!O59</f>
        <v>0</v>
      </c>
      <c r="BG17" s="22">
        <f t="shared" si="1"/>
        <v>100</v>
      </c>
      <c r="BI17" s="22">
        <f>[4]results!D59</f>
        <v>99.45</v>
      </c>
      <c r="BJ17" s="22">
        <f>[4]results!O59</f>
        <v>0</v>
      </c>
      <c r="BK17" s="22">
        <f t="shared" si="2"/>
        <v>100</v>
      </c>
    </row>
    <row r="18" spans="3:63" x14ac:dyDescent="0.45">
      <c r="C18" s="6"/>
      <c r="D18" s="6">
        <f>[3]results!FO21</f>
        <v>2000</v>
      </c>
      <c r="E18" s="7">
        <f>[3]results!FQ21</f>
        <v>-7.713782962970589E-2</v>
      </c>
      <c r="F18" s="7">
        <f>[3]results!FR21</f>
        <v>-2.8413269499068482E-2</v>
      </c>
      <c r="G18" s="7">
        <f>[3]results!FS21</f>
        <v>24.957858508650947</v>
      </c>
      <c r="H18" s="7"/>
      <c r="I18" s="7">
        <f>[4]results!FQ21</f>
        <v>-9.643621128247451E-2</v>
      </c>
      <c r="J18" s="7">
        <f>[4]results!FR21</f>
        <v>-0.30764695783420193</v>
      </c>
      <c r="K18" s="7">
        <f>[4]results!FS21</f>
        <v>22.025033090639461</v>
      </c>
      <c r="L18" s="7"/>
      <c r="R18" s="7">
        <f>[3]results!GB21</f>
        <v>1.6470903824614844</v>
      </c>
      <c r="S18" s="7">
        <f>[3]results!GC21</f>
        <v>1.9700598693557134</v>
      </c>
      <c r="T18" s="7">
        <f>[3]results!GD21</f>
        <v>25.047352919028288</v>
      </c>
      <c r="U18" s="7"/>
      <c r="V18" s="7">
        <f>[4]results!GB21</f>
        <v>2.840955090399286</v>
      </c>
      <c r="W18" s="7">
        <f>[4]results!GC21</f>
        <v>4.7754758553267393</v>
      </c>
      <c r="X18" s="7">
        <f>[4]results!GD21</f>
        <v>22.068709574517136</v>
      </c>
      <c r="Y18" s="7">
        <f>[4]results!GE21</f>
        <v>2.8445097970340649</v>
      </c>
      <c r="AE18" s="12">
        <f>[3]results!GM21</f>
        <v>4.8</v>
      </c>
      <c r="AF18" s="12">
        <f>[3]results!GN21</f>
        <v>6.1</v>
      </c>
      <c r="AG18" s="12">
        <f>[3]results!GO21</f>
        <v>100</v>
      </c>
      <c r="AH18" s="12"/>
      <c r="AI18" s="12">
        <f>[4]results!GM21</f>
        <v>5.6000000000000005</v>
      </c>
      <c r="AJ18" s="12">
        <f>[4]results!GN21</f>
        <v>5.8500000000000005</v>
      </c>
      <c r="AK18" s="12">
        <f>[4]results!GO21</f>
        <v>100</v>
      </c>
      <c r="AL18" s="11"/>
      <c r="AM18" s="11"/>
      <c r="AN18" s="11"/>
      <c r="AO18" s="11"/>
      <c r="AP18" s="11"/>
      <c r="AQ18" s="11"/>
      <c r="AR18" s="12">
        <f>[3]results!GX21</f>
        <v>25.45</v>
      </c>
      <c r="AS18" s="12">
        <f>[3]results!GY21</f>
        <v>19.05</v>
      </c>
      <c r="AT18" s="12">
        <f>[3]results!GZ21</f>
        <v>100</v>
      </c>
      <c r="AU18" s="12"/>
      <c r="AV18" s="12">
        <f>[4]results!GX21</f>
        <v>15.25</v>
      </c>
      <c r="AW18" s="12">
        <f>[4]results!GY21</f>
        <v>8.9</v>
      </c>
      <c r="AX18" s="12">
        <f>[4]results!GZ21</f>
        <v>100</v>
      </c>
      <c r="BD18" s="21">
        <f t="shared" si="3"/>
        <v>2000</v>
      </c>
      <c r="BE18" s="22">
        <f>[3]results!D60</f>
        <v>100</v>
      </c>
      <c r="BF18" s="22">
        <f>[3]results!O60</f>
        <v>0</v>
      </c>
      <c r="BG18" s="22">
        <f t="shared" si="1"/>
        <v>100</v>
      </c>
      <c r="BI18" s="22">
        <f>[4]results!D60</f>
        <v>100</v>
      </c>
      <c r="BJ18" s="22">
        <f>[4]results!O60</f>
        <v>0</v>
      </c>
      <c r="BK18" s="22">
        <f t="shared" si="2"/>
        <v>100</v>
      </c>
    </row>
    <row r="19" spans="3:63" x14ac:dyDescent="0.45">
      <c r="C19" s="6"/>
      <c r="D19" s="6">
        <f>[3]results!FO23</f>
        <v>8000</v>
      </c>
      <c r="E19" s="7">
        <f>[3]results!FQ23</f>
        <v>-1.7962868859331054E-2</v>
      </c>
      <c r="F19" s="7">
        <f>[3]results!FR23</f>
        <v>-1.1997458538882454E-3</v>
      </c>
      <c r="G19" s="7">
        <f>[3]results!FS23</f>
        <v>25.079581227168607</v>
      </c>
      <c r="H19" s="7"/>
      <c r="I19" s="7">
        <f>[4]results!FQ23</f>
        <v>-2.1437624197662975E-2</v>
      </c>
      <c r="J19" s="7">
        <f>[4]results!FR23</f>
        <v>-4.3220804112839448E-2</v>
      </c>
      <c r="K19" s="7">
        <f>[4]results!FS23</f>
        <v>22.111238871509688</v>
      </c>
      <c r="L19" s="7"/>
      <c r="R19" s="7">
        <f>[3]results!GB23</f>
        <v>0.85399144784553982</v>
      </c>
      <c r="S19" s="7">
        <f>[3]results!GC23</f>
        <v>0.96415377313584172</v>
      </c>
      <c r="T19" s="7">
        <f>[3]results!GD23</f>
        <v>25.101904960210774</v>
      </c>
      <c r="U19" s="7"/>
      <c r="V19" s="7">
        <f>[4]results!GB23</f>
        <v>1.4376893555838786</v>
      </c>
      <c r="W19" s="7">
        <f>[4]results!GC23</f>
        <v>2.3468480024390121</v>
      </c>
      <c r="X19" s="7">
        <f>[4]results!GD23</f>
        <v>22.121977527699961</v>
      </c>
      <c r="Y19" s="7">
        <f>[4]results!GE23</f>
        <v>1.4398839465780422</v>
      </c>
      <c r="AE19" s="12">
        <f>[3]results!GM23</f>
        <v>5.6000000000000005</v>
      </c>
      <c r="AF19" s="12">
        <f>[3]results!GN23</f>
        <v>5.0999999999999996</v>
      </c>
      <c r="AG19" s="12">
        <f>[3]results!GO23</f>
        <v>100</v>
      </c>
      <c r="AH19" s="12"/>
      <c r="AI19" s="12">
        <f>[4]results!GM23</f>
        <v>5.45</v>
      </c>
      <c r="AJ19" s="12">
        <f>[4]results!GN23</f>
        <v>4.8</v>
      </c>
      <c r="AK19" s="12">
        <f>[4]results!GO23</f>
        <v>100</v>
      </c>
      <c r="AL19" s="11"/>
      <c r="AM19" s="11"/>
      <c r="AN19" s="11"/>
      <c r="AO19" s="11"/>
      <c r="AP19" s="11"/>
      <c r="AQ19" s="11"/>
      <c r="AR19" s="12">
        <f>[3]results!GX23</f>
        <v>67.300000000000011</v>
      </c>
      <c r="AS19" s="12">
        <f>[3]results!GY23</f>
        <v>55.7</v>
      </c>
      <c r="AT19" s="12">
        <f>[3]results!GZ23</f>
        <v>100</v>
      </c>
      <c r="AU19" s="12"/>
      <c r="AV19" s="12">
        <f>[4]results!GX23</f>
        <v>31.65</v>
      </c>
      <c r="AW19" s="12">
        <f>[4]results!GY23</f>
        <v>14.299999999999999</v>
      </c>
      <c r="AX19" s="12">
        <f>[4]results!GZ23</f>
        <v>100</v>
      </c>
      <c r="BD19" s="21">
        <f t="shared" si="3"/>
        <v>8000</v>
      </c>
      <c r="BE19" s="22">
        <f>[3]results!D62</f>
        <v>100</v>
      </c>
      <c r="BF19" s="22">
        <f>[3]results!O62</f>
        <v>0</v>
      </c>
      <c r="BG19" s="22">
        <f t="shared" si="1"/>
        <v>100</v>
      </c>
      <c r="BI19" s="22">
        <f>[4]results!D62</f>
        <v>100</v>
      </c>
      <c r="BJ19" s="22">
        <f>[4]results!O62</f>
        <v>0</v>
      </c>
      <c r="BK19" s="22">
        <f t="shared" si="2"/>
        <v>100</v>
      </c>
    </row>
    <row r="20" spans="3:63" x14ac:dyDescent="0.45">
      <c r="C20" s="8"/>
      <c r="D20" s="10"/>
      <c r="E20" s="7"/>
      <c r="F20" s="7"/>
      <c r="G20" s="7"/>
      <c r="H20" s="7"/>
      <c r="I20" s="7"/>
      <c r="J20" s="7"/>
      <c r="K20" s="7"/>
      <c r="L20" s="7"/>
      <c r="R20" s="7"/>
      <c r="S20" s="7"/>
      <c r="T20" s="7"/>
      <c r="U20" s="7"/>
      <c r="V20" s="7"/>
      <c r="W20" s="7"/>
      <c r="X20" s="7"/>
      <c r="Y20" s="7"/>
      <c r="AE20" s="12"/>
      <c r="AF20" s="12"/>
      <c r="AG20" s="12"/>
      <c r="AH20" s="12"/>
      <c r="AI20" s="12"/>
      <c r="AJ20" s="12"/>
      <c r="AK20" s="12"/>
      <c r="AL20" s="11"/>
      <c r="AM20" s="11"/>
      <c r="AN20" s="11"/>
      <c r="AO20" s="11"/>
      <c r="AP20" s="11"/>
      <c r="AQ20" s="11"/>
      <c r="AR20" s="12"/>
      <c r="AS20" s="12"/>
      <c r="AT20" s="12"/>
      <c r="AU20" s="12"/>
      <c r="AV20" s="12"/>
      <c r="AW20" s="12"/>
      <c r="AX20" s="12"/>
      <c r="BG20" s="22"/>
      <c r="BK20" s="22"/>
    </row>
    <row r="21" spans="3:63" x14ac:dyDescent="0.45">
      <c r="C21" s="6">
        <f>[3]results!FN25</f>
        <v>5</v>
      </c>
      <c r="D21" s="6">
        <f>[3]results!FO25</f>
        <v>100</v>
      </c>
      <c r="E21" s="7">
        <f>[3]results!FQ25</f>
        <v>1.0165159794379606</v>
      </c>
      <c r="F21" s="7">
        <f>[3]results!FR25</f>
        <v>-1.2799577912158255</v>
      </c>
      <c r="G21" s="7">
        <f>[3]results!FS25</f>
        <v>15.442421638203035</v>
      </c>
      <c r="H21" s="7"/>
      <c r="I21" s="7">
        <f>[4]results!FQ25</f>
        <v>-0.17654020823254646</v>
      </c>
      <c r="J21" s="7">
        <f>[4]results!FR25</f>
        <v>-8.3817396657311747</v>
      </c>
      <c r="K21" s="7">
        <f>[4]results!FS25</f>
        <v>15.65868097089994</v>
      </c>
      <c r="L21" s="7"/>
      <c r="R21" s="7">
        <f>[3]results!GB25</f>
        <v>9.9643127269855825</v>
      </c>
      <c r="S21" s="7">
        <f>[3]results!GC25</f>
        <v>7.723705413283831</v>
      </c>
      <c r="T21" s="7">
        <f>[3]results!GD25</f>
        <v>17.305536553496676</v>
      </c>
      <c r="U21" s="7"/>
      <c r="V21" s="7">
        <f>[4]results!GB25</f>
        <v>10.029925611767785</v>
      </c>
      <c r="W21" s="7">
        <f>[4]results!GC25</f>
        <v>19.405696709012048</v>
      </c>
      <c r="X21" s="7">
        <f>[4]results!GD25</f>
        <v>17.391756036459803</v>
      </c>
      <c r="Y21" s="7">
        <f>[4]results!GE25</f>
        <v>10.211881947230598</v>
      </c>
      <c r="AE21" s="12">
        <f>[3]results!GM25</f>
        <v>14.299999999999999</v>
      </c>
      <c r="AF21" s="12">
        <f>[3]results!GN25</f>
        <v>13.15</v>
      </c>
      <c r="AG21" s="12">
        <f>[3]results!GO25</f>
        <v>89.3</v>
      </c>
      <c r="AH21" s="12"/>
      <c r="AI21" s="12">
        <f>[4]results!GM25</f>
        <v>16.45</v>
      </c>
      <c r="AJ21" s="12">
        <f>[4]results!GN25</f>
        <v>17</v>
      </c>
      <c r="AK21" s="12">
        <f>[4]results!GO25</f>
        <v>91.05</v>
      </c>
      <c r="AL21" s="11"/>
      <c r="AM21" s="11"/>
      <c r="AN21" s="11"/>
      <c r="AO21" s="11"/>
      <c r="AP21" s="11"/>
      <c r="AQ21" s="11"/>
      <c r="AR21" s="12">
        <f>[3]results!GX25</f>
        <v>17.299999999999997</v>
      </c>
      <c r="AS21" s="12">
        <f>[3]results!GY25</f>
        <v>15.299999999999999</v>
      </c>
      <c r="AT21" s="12">
        <f>[3]results!GZ25</f>
        <v>85.8</v>
      </c>
      <c r="AU21" s="12"/>
      <c r="AV21" s="12">
        <f>[4]results!GX25</f>
        <v>19.900000000000002</v>
      </c>
      <c r="AW21" s="12">
        <f>[4]results!GY25</f>
        <v>19.05</v>
      </c>
      <c r="AX21" s="12">
        <f>[4]results!GZ25</f>
        <v>89.1</v>
      </c>
      <c r="BC21" s="21">
        <f>C21</f>
        <v>5</v>
      </c>
      <c r="BD21" s="21">
        <f>D21</f>
        <v>100</v>
      </c>
      <c r="BE21" s="22">
        <f>[3]results!E56</f>
        <v>87.5</v>
      </c>
      <c r="BF21" s="22">
        <f>[3]results!P56</f>
        <v>0</v>
      </c>
      <c r="BG21" s="22">
        <f t="shared" si="1"/>
        <v>100</v>
      </c>
      <c r="BI21" s="22">
        <f>[4]results!E56</f>
        <v>71.267893660531698</v>
      </c>
      <c r="BJ21" s="22">
        <f>[4]results!P56</f>
        <v>2.1999999999999997</v>
      </c>
      <c r="BK21" s="22">
        <f t="shared" si="2"/>
        <v>97.8</v>
      </c>
    </row>
    <row r="22" spans="3:63" x14ac:dyDescent="0.45">
      <c r="C22" s="6"/>
      <c r="D22" s="6">
        <f>[3]results!FO26</f>
        <v>200</v>
      </c>
      <c r="E22" s="7">
        <f>[3]results!FQ26</f>
        <v>0.39346311235096576</v>
      </c>
      <c r="F22" s="7">
        <f>[3]results!FR26</f>
        <v>-0.65643595331382154</v>
      </c>
      <c r="G22" s="7">
        <f>[3]results!FS26</f>
        <v>15.845199766105422</v>
      </c>
      <c r="H22" s="7"/>
      <c r="I22" s="7">
        <f>[4]results!FQ26</f>
        <v>-0.28949613906798133</v>
      </c>
      <c r="J22" s="7">
        <f>[4]results!FR26</f>
        <v>-4.2120360792604679</v>
      </c>
      <c r="K22" s="7">
        <f>[4]results!FS26</f>
        <v>17.600683415879878</v>
      </c>
      <c r="L22" s="7"/>
      <c r="R22" s="7">
        <f>[3]results!GB26</f>
        <v>7.1515258412420524</v>
      </c>
      <c r="S22" s="7">
        <f>[3]results!GC26</f>
        <v>5.3911004929365038</v>
      </c>
      <c r="T22" s="7">
        <f>[3]results!GD26</f>
        <v>16.779149046297668</v>
      </c>
      <c r="U22" s="7"/>
      <c r="V22" s="7">
        <f>[4]results!GB26</f>
        <v>6.4453175633282482</v>
      </c>
      <c r="W22" s="7">
        <f>[4]results!GC26</f>
        <v>12.523440293758373</v>
      </c>
      <c r="X22" s="7">
        <f>[4]results!GD26</f>
        <v>18.359873236288347</v>
      </c>
      <c r="Y22" s="7">
        <f>[4]results!GE26</f>
        <v>6.6943647813410223</v>
      </c>
      <c r="AE22" s="12">
        <f>[3]results!GM26</f>
        <v>10.65</v>
      </c>
      <c r="AF22" s="12">
        <f>[3]results!GN26</f>
        <v>9.5</v>
      </c>
      <c r="AG22" s="12">
        <f>[3]results!GO26</f>
        <v>98.15</v>
      </c>
      <c r="AH22" s="12"/>
      <c r="AI22" s="12">
        <f>[4]results!GM26</f>
        <v>10.8</v>
      </c>
      <c r="AJ22" s="12">
        <f>[4]results!GN26</f>
        <v>11.3</v>
      </c>
      <c r="AK22" s="12">
        <f>[4]results!GO26</f>
        <v>97.1</v>
      </c>
      <c r="AL22" s="11"/>
      <c r="AM22" s="11"/>
      <c r="AN22" s="11"/>
      <c r="AO22" s="11"/>
      <c r="AP22" s="11"/>
      <c r="AQ22" s="11"/>
      <c r="AR22" s="12">
        <f>[3]results!GX26</f>
        <v>15.65</v>
      </c>
      <c r="AS22" s="12">
        <f>[3]results!GY26</f>
        <v>12.6</v>
      </c>
      <c r="AT22" s="12">
        <f>[3]results!GZ26</f>
        <v>96.350000000000009</v>
      </c>
      <c r="AU22" s="12"/>
      <c r="AV22" s="12">
        <f>[4]results!GX26</f>
        <v>15.299999999999999</v>
      </c>
      <c r="AW22" s="12">
        <f>[4]results!GY26</f>
        <v>13.65</v>
      </c>
      <c r="AX22" s="12">
        <f>[4]results!GZ26</f>
        <v>96.399999999999991</v>
      </c>
      <c r="BD22" s="21">
        <f t="shared" ref="BD22:BD26" si="4">D22</f>
        <v>200</v>
      </c>
      <c r="BE22" s="22">
        <f>[3]results!E57</f>
        <v>99.050000000000011</v>
      </c>
      <c r="BF22" s="22">
        <f>[3]results!P57</f>
        <v>0</v>
      </c>
      <c r="BG22" s="22">
        <f t="shared" si="1"/>
        <v>100</v>
      </c>
      <c r="BI22" s="22">
        <f>[4]results!E57</f>
        <v>89.37027707808565</v>
      </c>
      <c r="BJ22" s="22">
        <f>[4]results!P57</f>
        <v>0.75</v>
      </c>
      <c r="BK22" s="22">
        <f t="shared" si="2"/>
        <v>99.25</v>
      </c>
    </row>
    <row r="23" spans="3:63" x14ac:dyDescent="0.45">
      <c r="C23" s="6"/>
      <c r="D23" s="6">
        <f>[3]results!FO27</f>
        <v>500</v>
      </c>
      <c r="E23" s="7">
        <f>[3]results!FQ27</f>
        <v>7.0649163893803458E-3</v>
      </c>
      <c r="F23" s="7">
        <f>[3]results!FR27</f>
        <v>-0.13874023191049489</v>
      </c>
      <c r="G23" s="7">
        <f>[3]results!FS27</f>
        <v>16.368507694782586</v>
      </c>
      <c r="H23" s="7"/>
      <c r="I23" s="7">
        <f>[4]results!FQ27</f>
        <v>-0.23278211556588524</v>
      </c>
      <c r="J23" s="7">
        <f>[4]results!FR27</f>
        <v>-1.3909146667867511</v>
      </c>
      <c r="K23" s="7">
        <f>[4]results!FS27</f>
        <v>19.057931410897925</v>
      </c>
      <c r="L23" s="7"/>
      <c r="R23" s="7">
        <f>[3]results!GB27</f>
        <v>2.5761665351823826</v>
      </c>
      <c r="S23" s="7">
        <f>[3]results!GC27</f>
        <v>3.2794241254934859</v>
      </c>
      <c r="T23" s="7">
        <f>[3]results!GD27</f>
        <v>16.765328237548655</v>
      </c>
      <c r="U23" s="7"/>
      <c r="V23" s="7">
        <f>[4]results!GB27</f>
        <v>3.7522927566196151</v>
      </c>
      <c r="W23" s="7">
        <f>[4]results!GC27</f>
        <v>7.1792461541429864</v>
      </c>
      <c r="X23" s="7">
        <f>[4]results!GD27</f>
        <v>19.316453858393125</v>
      </c>
      <c r="Y23" s="7">
        <f>[4]results!GE27</f>
        <v>3.8118009123367846</v>
      </c>
      <c r="AE23" s="12">
        <f>[3]results!GM27</f>
        <v>6.75</v>
      </c>
      <c r="AF23" s="12">
        <f>[3]results!GN27</f>
        <v>5.75</v>
      </c>
      <c r="AG23" s="12">
        <f>[3]results!GO27</f>
        <v>100</v>
      </c>
      <c r="AH23" s="12"/>
      <c r="AI23" s="12">
        <f>[4]results!GM27</f>
        <v>6.45</v>
      </c>
      <c r="AJ23" s="12">
        <f>[4]results!GN27</f>
        <v>6.7</v>
      </c>
      <c r="AK23" s="12">
        <f>[4]results!GO27</f>
        <v>99.95</v>
      </c>
      <c r="AL23" s="11"/>
      <c r="AM23" s="11"/>
      <c r="AN23" s="11"/>
      <c r="AO23" s="11"/>
      <c r="AP23" s="11"/>
      <c r="AQ23" s="11"/>
      <c r="AR23" s="12">
        <f>[3]results!GX27</f>
        <v>16.650000000000002</v>
      </c>
      <c r="AS23" s="12">
        <f>[3]results!GY27</f>
        <v>12.85</v>
      </c>
      <c r="AT23" s="12">
        <f>[3]results!GZ27</f>
        <v>99.95</v>
      </c>
      <c r="AU23" s="12"/>
      <c r="AV23" s="12">
        <f>[4]results!GX27</f>
        <v>14.549999999999999</v>
      </c>
      <c r="AW23" s="12">
        <f>[4]results!GY27</f>
        <v>9.4499999999999993</v>
      </c>
      <c r="AX23" s="12">
        <f>[4]results!GZ27</f>
        <v>99.95</v>
      </c>
      <c r="BD23" s="21">
        <f t="shared" si="4"/>
        <v>500</v>
      </c>
      <c r="BE23" s="22">
        <f>[3]results!E58</f>
        <v>100</v>
      </c>
      <c r="BF23" s="22">
        <f>[3]results!P58</f>
        <v>0</v>
      </c>
      <c r="BG23" s="22">
        <f t="shared" si="1"/>
        <v>100</v>
      </c>
      <c r="BI23" s="22">
        <f>[4]results!E58</f>
        <v>99.5</v>
      </c>
      <c r="BJ23" s="22">
        <f>[4]results!P58</f>
        <v>0</v>
      </c>
      <c r="BK23" s="22">
        <f t="shared" si="2"/>
        <v>100</v>
      </c>
    </row>
    <row r="24" spans="3:63" x14ac:dyDescent="0.45">
      <c r="C24" s="3"/>
      <c r="D24" s="6">
        <f>[3]results!FO28</f>
        <v>1000</v>
      </c>
      <c r="E24" s="7">
        <f>[3]results!FQ28</f>
        <v>1.1799030826688081E-2</v>
      </c>
      <c r="F24" s="7">
        <f>[3]results!FR28</f>
        <v>3.9265277133755522E-3</v>
      </c>
      <c r="G24" s="7">
        <f>[3]results!FS28</f>
        <v>16.528742289359457</v>
      </c>
      <c r="I24" s="7">
        <f>[4]results!FQ28</f>
        <v>-0.18440991485724084</v>
      </c>
      <c r="J24" s="7">
        <f>[4]results!FR28</f>
        <v>-0.56517950087322577</v>
      </c>
      <c r="K24" s="7">
        <f>[4]results!FS28</f>
        <v>19.6425929116138</v>
      </c>
      <c r="R24" s="7">
        <f>[3]results!GB28</f>
        <v>1.7979172407529898</v>
      </c>
      <c r="S24" s="7">
        <f>[3]results!GC28</f>
        <v>2.2367469971946901</v>
      </c>
      <c r="T24" s="7">
        <f>[3]results!GD28</f>
        <v>16.73694178394236</v>
      </c>
      <c r="V24" s="7">
        <f>[4]results!GB28</f>
        <v>2.5649949467102138</v>
      </c>
      <c r="W24" s="7">
        <f>[4]results!GC28</f>
        <v>4.8494336072754605</v>
      </c>
      <c r="X24" s="7">
        <f>[4]results!GD28</f>
        <v>19.768565681646422</v>
      </c>
      <c r="Y24" s="7">
        <f>[4]results!GE28</f>
        <v>2.6181305886847843</v>
      </c>
      <c r="AE24" s="12">
        <f>[3]results!GM28</f>
        <v>6.2</v>
      </c>
      <c r="AF24" s="12">
        <f>[3]results!GN28</f>
        <v>3.55</v>
      </c>
      <c r="AG24" s="12">
        <f>[3]results!GO28</f>
        <v>100</v>
      </c>
      <c r="AH24" s="11"/>
      <c r="AI24" s="12">
        <f>[4]results!GM28</f>
        <v>6.4</v>
      </c>
      <c r="AJ24" s="12">
        <f>[4]results!GN28</f>
        <v>4.1500000000000004</v>
      </c>
      <c r="AK24" s="12">
        <f>[4]results!GO28</f>
        <v>100</v>
      </c>
      <c r="AL24" s="11"/>
      <c r="AM24" s="11"/>
      <c r="AN24" s="11"/>
      <c r="AO24" s="11"/>
      <c r="AP24" s="11"/>
      <c r="AQ24" s="11"/>
      <c r="AR24" s="12">
        <f>[3]results!GX28</f>
        <v>22.25</v>
      </c>
      <c r="AS24" s="12">
        <f>[3]results!GY28</f>
        <v>15.85</v>
      </c>
      <c r="AT24" s="12">
        <f>[3]results!GZ28</f>
        <v>100</v>
      </c>
      <c r="AU24" s="11"/>
      <c r="AV24" s="12">
        <f>[4]results!GX28</f>
        <v>17.5</v>
      </c>
      <c r="AW24" s="12">
        <f>[4]results!GY28</f>
        <v>8</v>
      </c>
      <c r="AX24" s="12">
        <f>[4]results!GZ28</f>
        <v>100</v>
      </c>
      <c r="BD24" s="21">
        <f t="shared" si="4"/>
        <v>1000</v>
      </c>
      <c r="BE24" s="22">
        <f>[3]results!E59</f>
        <v>100</v>
      </c>
      <c r="BF24" s="22">
        <f>[3]results!P59</f>
        <v>0</v>
      </c>
      <c r="BG24" s="22">
        <f t="shared" si="1"/>
        <v>100</v>
      </c>
      <c r="BI24" s="22">
        <f>[4]results!E59</f>
        <v>100</v>
      </c>
      <c r="BJ24" s="22">
        <f>[4]results!P59</f>
        <v>0</v>
      </c>
      <c r="BK24" s="22">
        <f t="shared" si="2"/>
        <v>100</v>
      </c>
    </row>
    <row r="25" spans="3:63" x14ac:dyDescent="0.45">
      <c r="C25" s="6"/>
      <c r="D25" s="6">
        <f>[3]results!FO29</f>
        <v>2000</v>
      </c>
      <c r="E25" s="7">
        <f>[3]results!FQ29</f>
        <v>-9.6132224393896751E-2</v>
      </c>
      <c r="F25" s="7">
        <f>[3]results!FR29</f>
        <v>-0.13204046923065799</v>
      </c>
      <c r="G25" s="7">
        <f>[3]results!FS29</f>
        <v>16.548987654757344</v>
      </c>
      <c r="H25" s="7"/>
      <c r="I25" s="7">
        <f>[4]results!FQ29</f>
        <v>-0.16433618180517998</v>
      </c>
      <c r="J25" s="7">
        <f>[4]results!FR29</f>
        <v>-0.54604606117358823</v>
      </c>
      <c r="K25" s="7">
        <f>[4]results!FS29</f>
        <v>19.870049310318539</v>
      </c>
      <c r="L25" s="7"/>
      <c r="R25" s="7">
        <f>[3]results!GB29</f>
        <v>1.2634350168933555</v>
      </c>
      <c r="S25" s="7">
        <f>[3]results!GC29</f>
        <v>1.6143393912969335</v>
      </c>
      <c r="T25" s="7">
        <f>[3]results!GD29</f>
        <v>16.659340982237524</v>
      </c>
      <c r="U25" s="7"/>
      <c r="V25" s="7">
        <f>[4]results!GB29</f>
        <v>1.7738088985941103</v>
      </c>
      <c r="W25" s="7">
        <f>[4]results!GC29</f>
        <v>3.4915899460758322</v>
      </c>
      <c r="X25" s="7">
        <f>[4]results!GD29</f>
        <v>19.935419352524065</v>
      </c>
      <c r="Y25" s="7">
        <f>[4]results!GE29</f>
        <v>1.7902970627439345</v>
      </c>
      <c r="AE25" s="12">
        <f>[3]results!GM29</f>
        <v>4.75</v>
      </c>
      <c r="AF25" s="12">
        <f>[3]results!GN29</f>
        <v>4.9000000000000004</v>
      </c>
      <c r="AG25" s="12">
        <f>[3]results!GO29</f>
        <v>100</v>
      </c>
      <c r="AH25" s="12"/>
      <c r="AI25" s="12">
        <f>[4]results!GM29</f>
        <v>5.65</v>
      </c>
      <c r="AJ25" s="12">
        <f>[4]results!GN29</f>
        <v>5.1499999999999995</v>
      </c>
      <c r="AK25" s="12">
        <f>[4]results!GO29</f>
        <v>100</v>
      </c>
      <c r="AL25" s="11"/>
      <c r="AM25" s="11"/>
      <c r="AN25" s="11"/>
      <c r="AO25" s="11"/>
      <c r="AP25" s="11"/>
      <c r="AQ25" s="11"/>
      <c r="AR25" s="12">
        <f>[3]results!GX29</f>
        <v>39</v>
      </c>
      <c r="AS25" s="12">
        <f>[3]results!GY29</f>
        <v>25.95</v>
      </c>
      <c r="AT25" s="12">
        <f>[3]results!GZ29</f>
        <v>100</v>
      </c>
      <c r="AU25" s="12"/>
      <c r="AV25" s="12">
        <f>[4]results!GX29</f>
        <v>26.150000000000002</v>
      </c>
      <c r="AW25" s="12">
        <f>[4]results!GY29</f>
        <v>10.9</v>
      </c>
      <c r="AX25" s="12">
        <f>[4]results!GZ29</f>
        <v>100</v>
      </c>
      <c r="BD25" s="21">
        <f t="shared" si="4"/>
        <v>2000</v>
      </c>
      <c r="BE25" s="22">
        <f>[3]results!E60</f>
        <v>100</v>
      </c>
      <c r="BF25" s="22">
        <f>[3]results!P60</f>
        <v>0</v>
      </c>
      <c r="BG25" s="22">
        <f t="shared" si="1"/>
        <v>100</v>
      </c>
      <c r="BI25" s="22">
        <f>[4]results!E60</f>
        <v>100</v>
      </c>
      <c r="BJ25" s="22">
        <f>[4]results!P60</f>
        <v>0</v>
      </c>
      <c r="BK25" s="22">
        <f t="shared" si="2"/>
        <v>100</v>
      </c>
    </row>
    <row r="26" spans="3:63" x14ac:dyDescent="0.45">
      <c r="C26" s="6"/>
      <c r="D26" s="6">
        <f>[3]results!FO31</f>
        <v>8000</v>
      </c>
      <c r="E26" s="7">
        <f>[3]results!FQ31</f>
        <v>-1.9083827181557801E-2</v>
      </c>
      <c r="F26" s="7">
        <f>[3]results!FR31</f>
        <v>-2.3201241428909683E-2</v>
      </c>
      <c r="G26" s="7">
        <f>[3]results!FS31</f>
        <v>16.697815802887526</v>
      </c>
      <c r="H26" s="7"/>
      <c r="I26" s="7">
        <f>[4]results!FQ31</f>
        <v>-4.5588371836106853E-2</v>
      </c>
      <c r="J26" s="7">
        <f>[4]results!FR31</f>
        <v>-0.12363373903353884</v>
      </c>
      <c r="K26" s="7">
        <f>[4]results!FS31</f>
        <v>20.099375851300202</v>
      </c>
      <c r="L26" s="7"/>
      <c r="R26" s="7">
        <f>[3]results!GB31</f>
        <v>0.65161551740015577</v>
      </c>
      <c r="S26" s="7">
        <f>[3]results!GC31</f>
        <v>0.82652572488513121</v>
      </c>
      <c r="T26" s="7">
        <f>[3]results!GD31</f>
        <v>16.725000889439716</v>
      </c>
      <c r="U26" s="7"/>
      <c r="V26" s="7">
        <f>[4]results!GB31</f>
        <v>0.90823150872438674</v>
      </c>
      <c r="W26" s="7">
        <f>[4]results!GC31</f>
        <v>1.787517964319971</v>
      </c>
      <c r="X26" s="7">
        <f>[4]results!GD31</f>
        <v>20.11277300192241</v>
      </c>
      <c r="Y26" s="7">
        <f>[4]results!GE31</f>
        <v>0.9127274507440154</v>
      </c>
      <c r="AE26" s="12">
        <f>[3]results!GM31</f>
        <v>5.3</v>
      </c>
      <c r="AF26" s="12">
        <f>[3]results!GN31</f>
        <v>5.45</v>
      </c>
      <c r="AG26" s="12">
        <f>[3]results!GO31</f>
        <v>100</v>
      </c>
      <c r="AH26" s="12"/>
      <c r="AI26" s="12">
        <f>[4]results!GM31</f>
        <v>5.65</v>
      </c>
      <c r="AJ26" s="12">
        <f>[4]results!GN31</f>
        <v>5.55</v>
      </c>
      <c r="AK26" s="12">
        <f>[4]results!GO31</f>
        <v>100</v>
      </c>
      <c r="AL26" s="11"/>
      <c r="AM26" s="11"/>
      <c r="AN26" s="11"/>
      <c r="AO26" s="11"/>
      <c r="AP26" s="11"/>
      <c r="AQ26" s="11"/>
      <c r="AR26" s="12">
        <f>[3]results!GX31</f>
        <v>87.949999999999989</v>
      </c>
      <c r="AS26" s="12">
        <f>[3]results!GY31</f>
        <v>69.75</v>
      </c>
      <c r="AT26" s="12">
        <f>[3]results!GZ31</f>
        <v>100</v>
      </c>
      <c r="AU26" s="12"/>
      <c r="AV26" s="12">
        <f>[4]results!GX31</f>
        <v>62.749999999999993</v>
      </c>
      <c r="AW26" s="12">
        <f>[4]results!GY31</f>
        <v>23.150000000000002</v>
      </c>
      <c r="AX26" s="12">
        <f>[4]results!GZ31</f>
        <v>100</v>
      </c>
      <c r="BD26" s="21">
        <f t="shared" si="4"/>
        <v>8000</v>
      </c>
      <c r="BE26" s="22">
        <f>[3]results!E62</f>
        <v>100</v>
      </c>
      <c r="BF26" s="22">
        <f>[3]results!P62</f>
        <v>0</v>
      </c>
      <c r="BG26" s="22">
        <f t="shared" si="1"/>
        <v>100</v>
      </c>
      <c r="BI26" s="22">
        <f>[4]results!E62</f>
        <v>100</v>
      </c>
      <c r="BJ26" s="22">
        <f>[4]results!P62</f>
        <v>0</v>
      </c>
      <c r="BK26" s="22">
        <f t="shared" si="2"/>
        <v>100</v>
      </c>
    </row>
    <row r="27" spans="3:63" x14ac:dyDescent="0.45"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BG27" s="22"/>
      <c r="BK27" s="22"/>
    </row>
    <row r="28" spans="3:63" x14ac:dyDescent="0.45">
      <c r="C28" s="6">
        <f>[3]results!FN33</f>
        <v>6</v>
      </c>
      <c r="D28" s="6">
        <f>[3]results!FO33</f>
        <v>100</v>
      </c>
      <c r="E28" s="7">
        <f>[3]results!FQ33</f>
        <v>0.75449294130274436</v>
      </c>
      <c r="F28" s="7">
        <f>[3]results!FR33</f>
        <v>-1.4125588797890649</v>
      </c>
      <c r="G28" s="7">
        <f>[3]results!FS33</f>
        <v>12.909401778515782</v>
      </c>
      <c r="H28" s="7"/>
      <c r="I28" s="7">
        <f>[4]results!FQ33</f>
        <v>0.49986464791025986</v>
      </c>
      <c r="J28" s="7">
        <f>[4]results!FR33</f>
        <v>-7.3858722731396407</v>
      </c>
      <c r="K28" s="7">
        <f>[4]results!FS33</f>
        <v>15.90080163231708</v>
      </c>
      <c r="L28" s="7"/>
      <c r="R28" s="7">
        <f>[3]results!GB33</f>
        <v>8.119333380507701</v>
      </c>
      <c r="S28" s="7">
        <f>[3]results!GC33</f>
        <v>6.784868273758712</v>
      </c>
      <c r="T28" s="7">
        <f>[3]results!GD33</f>
        <v>14.616847641064981</v>
      </c>
      <c r="U28" s="7"/>
      <c r="V28" s="7">
        <f>[4]results!GB33</f>
        <v>9.3480680694950067</v>
      </c>
      <c r="W28" s="7">
        <f>[4]results!GC33</f>
        <v>15.460012914907312</v>
      </c>
      <c r="X28" s="7">
        <f>[4]results!GD33</f>
        <v>16.804171417606593</v>
      </c>
      <c r="Y28" s="7">
        <f>[4]results!GE33</f>
        <v>9.3196877345182063</v>
      </c>
      <c r="AE28" s="12">
        <f>[3]results!GM33</f>
        <v>17.45</v>
      </c>
      <c r="AF28" s="12">
        <f>[3]results!GN33</f>
        <v>16.8</v>
      </c>
      <c r="AG28" s="12">
        <f>[3]results!GO33</f>
        <v>89.95</v>
      </c>
      <c r="AH28" s="12"/>
      <c r="AI28" s="12">
        <f>[4]results!GM33</f>
        <v>19.850000000000001</v>
      </c>
      <c r="AJ28" s="12">
        <f>[4]results!GN33</f>
        <v>23.200000000000003</v>
      </c>
      <c r="AK28" s="12">
        <f>[4]results!GO33</f>
        <v>96.55</v>
      </c>
      <c r="AL28" s="11"/>
      <c r="AM28" s="11"/>
      <c r="AN28" s="11"/>
      <c r="AO28" s="11"/>
      <c r="AP28" s="11"/>
      <c r="AQ28" s="11"/>
      <c r="AR28" s="12">
        <f>[3]results!GX33</f>
        <v>21.349999999999998</v>
      </c>
      <c r="AS28" s="12">
        <f>[3]results!GY33</f>
        <v>21.7</v>
      </c>
      <c r="AT28" s="12">
        <f>[3]results!GZ33</f>
        <v>84.65</v>
      </c>
      <c r="AU28" s="12"/>
      <c r="AV28" s="12">
        <f>[4]results!GX33</f>
        <v>23.95</v>
      </c>
      <c r="AW28" s="12">
        <f>[4]results!GY33</f>
        <v>26</v>
      </c>
      <c r="AX28" s="12">
        <f>[4]results!GZ33</f>
        <v>94.6</v>
      </c>
      <c r="BC28" s="21">
        <f>C28</f>
        <v>6</v>
      </c>
      <c r="BD28" s="21">
        <f>D28</f>
        <v>100</v>
      </c>
      <c r="BE28" s="22">
        <f>[3]results!F56</f>
        <v>88.25</v>
      </c>
      <c r="BF28" s="22">
        <f>[3]results!Q56</f>
        <v>0</v>
      </c>
      <c r="BG28" s="22">
        <f t="shared" si="1"/>
        <v>100</v>
      </c>
      <c r="BI28" s="22">
        <f>[4]results!F56</f>
        <v>77.147162230035164</v>
      </c>
      <c r="BJ28" s="22">
        <f>[4]results!Q56</f>
        <v>0.44999999999999996</v>
      </c>
      <c r="BK28" s="22">
        <f t="shared" si="2"/>
        <v>99.55</v>
      </c>
    </row>
    <row r="29" spans="3:63" x14ac:dyDescent="0.45">
      <c r="C29" s="6"/>
      <c r="D29" s="6">
        <f>[3]results!FO34</f>
        <v>200</v>
      </c>
      <c r="E29" s="7">
        <f>[3]results!FQ34</f>
        <v>0.23303834434657322</v>
      </c>
      <c r="F29" s="7">
        <f>[3]results!FR34</f>
        <v>-0.57201005127982085</v>
      </c>
      <c r="G29" s="7">
        <f>[3]results!FS34</f>
        <v>13.12348346386297</v>
      </c>
      <c r="H29" s="7"/>
      <c r="I29" s="7">
        <f>[4]results!FQ34</f>
        <v>9.648401184429195E-2</v>
      </c>
      <c r="J29" s="7">
        <f>[4]results!FR34</f>
        <v>-3.4365351771701684</v>
      </c>
      <c r="K29" s="7">
        <f>[4]results!FS34</f>
        <v>17.714099340683951</v>
      </c>
      <c r="L29" s="7"/>
      <c r="R29" s="7">
        <f>[3]results!GB34</f>
        <v>5.4073462811471646</v>
      </c>
      <c r="S29" s="7">
        <f>[3]results!GC34</f>
        <v>4.5771822126710235</v>
      </c>
      <c r="T29" s="7">
        <f>[3]results!GD34</f>
        <v>14.031008530815175</v>
      </c>
      <c r="U29" s="7"/>
      <c r="V29" s="7">
        <f>[4]results!GB34</f>
        <v>6.3283665106322111</v>
      </c>
      <c r="W29" s="7">
        <f>[4]results!GC34</f>
        <v>9.7311686483227611</v>
      </c>
      <c r="X29" s="7">
        <f>[4]results!GD34</f>
        <v>18.182598667959429</v>
      </c>
      <c r="Y29" s="7">
        <f>[4]results!GE34</f>
        <v>6.4220614004128969</v>
      </c>
      <c r="AE29" s="12">
        <f>[3]results!GM34</f>
        <v>10.35</v>
      </c>
      <c r="AF29" s="12">
        <f>[3]results!GN34</f>
        <v>9.9500000000000011</v>
      </c>
      <c r="AG29" s="12">
        <f>[3]results!GO34</f>
        <v>97.45</v>
      </c>
      <c r="AH29" s="12"/>
      <c r="AI29" s="12">
        <f>[4]results!GM34</f>
        <v>12.75</v>
      </c>
      <c r="AJ29" s="12">
        <f>[4]results!GN34</f>
        <v>12.6</v>
      </c>
      <c r="AK29" s="12">
        <f>[4]results!GO34</f>
        <v>98.95</v>
      </c>
      <c r="AL29" s="11"/>
      <c r="AM29" s="11"/>
      <c r="AN29" s="11"/>
      <c r="AO29" s="11"/>
      <c r="AP29" s="11"/>
      <c r="AQ29" s="11"/>
      <c r="AR29" s="12">
        <f>[3]results!GX34</f>
        <v>16.25</v>
      </c>
      <c r="AS29" s="12">
        <f>[3]results!GY34</f>
        <v>14.95</v>
      </c>
      <c r="AT29" s="12">
        <f>[3]results!GZ34</f>
        <v>93.95</v>
      </c>
      <c r="AU29" s="12"/>
      <c r="AV29" s="12">
        <f>[4]results!GX34</f>
        <v>18.75</v>
      </c>
      <c r="AW29" s="12">
        <f>[4]results!GY34</f>
        <v>15.55</v>
      </c>
      <c r="AX29" s="12">
        <f>[4]results!GZ34</f>
        <v>98.2</v>
      </c>
      <c r="BD29" s="21">
        <f t="shared" ref="BD29:BD33" si="5">D29</f>
        <v>200</v>
      </c>
      <c r="BE29" s="22">
        <f>[3]results!F57</f>
        <v>98.7</v>
      </c>
      <c r="BF29" s="22">
        <f>[3]results!Q57</f>
        <v>0</v>
      </c>
      <c r="BG29" s="22">
        <f t="shared" si="1"/>
        <v>100</v>
      </c>
      <c r="BI29" s="22">
        <f>[4]results!F57</f>
        <v>92.800000000000011</v>
      </c>
      <c r="BJ29" s="22">
        <f>[4]results!Q57</f>
        <v>0</v>
      </c>
      <c r="BK29" s="22">
        <f t="shared" si="2"/>
        <v>100</v>
      </c>
    </row>
    <row r="30" spans="3:63" x14ac:dyDescent="0.45">
      <c r="C30" s="6"/>
      <c r="D30" s="6">
        <f>[3]results!FO35</f>
        <v>500</v>
      </c>
      <c r="E30" s="7">
        <f>[3]results!FQ35</f>
        <v>-8.3042260116993283E-2</v>
      </c>
      <c r="F30" s="7">
        <f>[3]results!FR35</f>
        <v>-0.21288604963675173</v>
      </c>
      <c r="G30" s="7">
        <f>[3]results!FS35</f>
        <v>13.444997239005898</v>
      </c>
      <c r="H30" s="7"/>
      <c r="I30" s="7">
        <f>[4]results!FQ35</f>
        <v>-0.36380488746955725</v>
      </c>
      <c r="J30" s="7">
        <f>[4]results!FR35</f>
        <v>-1.3053766382209582</v>
      </c>
      <c r="K30" s="7">
        <f>[4]results!FS35</f>
        <v>19.183659706525511</v>
      </c>
      <c r="L30" s="7"/>
      <c r="R30" s="7">
        <f>[3]results!GB35</f>
        <v>2.2449906084429521</v>
      </c>
      <c r="S30" s="7">
        <f>[3]results!GC35</f>
        <v>2.776710850946595</v>
      </c>
      <c r="T30" s="7">
        <f>[3]results!GD35</f>
        <v>13.829669087534418</v>
      </c>
      <c r="U30" s="7"/>
      <c r="V30" s="7">
        <f>[4]results!GB35</f>
        <v>3.3666647551670974</v>
      </c>
      <c r="W30" s="7">
        <f>[4]results!GC35</f>
        <v>5.6532213528178543</v>
      </c>
      <c r="X30" s="7">
        <f>[4]results!GD35</f>
        <v>19.360663840256905</v>
      </c>
      <c r="Y30" s="7">
        <f>[4]results!GE35</f>
        <v>3.4602293034242977</v>
      </c>
      <c r="AE30" s="12">
        <f>[3]results!GM35</f>
        <v>7.0499999999999989</v>
      </c>
      <c r="AF30" s="12">
        <f>[3]results!GN35</f>
        <v>6.25</v>
      </c>
      <c r="AG30" s="12">
        <f>[3]results!GO35</f>
        <v>99.95</v>
      </c>
      <c r="AH30" s="12"/>
      <c r="AI30" s="12">
        <f>[4]results!GM35</f>
        <v>8.4</v>
      </c>
      <c r="AJ30" s="12">
        <f>[4]results!GN35</f>
        <v>6.35</v>
      </c>
      <c r="AK30" s="12">
        <f>[4]results!GO35</f>
        <v>100</v>
      </c>
      <c r="AL30" s="11"/>
      <c r="AM30" s="11"/>
      <c r="AN30" s="11"/>
      <c r="AO30" s="11"/>
      <c r="AP30" s="11"/>
      <c r="AQ30" s="11"/>
      <c r="AR30" s="12">
        <f>[3]results!GX35</f>
        <v>20.549999999999997</v>
      </c>
      <c r="AS30" s="12">
        <f>[3]results!GY35</f>
        <v>14.05</v>
      </c>
      <c r="AT30" s="12">
        <f>[3]results!GZ35</f>
        <v>99.65</v>
      </c>
      <c r="AU30" s="12"/>
      <c r="AV30" s="12">
        <f>[4]results!GX35</f>
        <v>18.850000000000001</v>
      </c>
      <c r="AW30" s="12">
        <f>[4]results!GY35</f>
        <v>10.25</v>
      </c>
      <c r="AX30" s="12">
        <f>[4]results!GZ35</f>
        <v>100</v>
      </c>
      <c r="BD30" s="21">
        <f t="shared" si="5"/>
        <v>500</v>
      </c>
      <c r="BE30" s="22">
        <f>[3]results!F58</f>
        <v>100</v>
      </c>
      <c r="BF30" s="22">
        <f>[3]results!Q58</f>
        <v>0</v>
      </c>
      <c r="BG30" s="22">
        <f t="shared" si="1"/>
        <v>100</v>
      </c>
      <c r="BI30" s="22">
        <f>[4]results!F58</f>
        <v>99.850000000000009</v>
      </c>
      <c r="BJ30" s="22">
        <f>[4]results!Q58</f>
        <v>0</v>
      </c>
      <c r="BK30" s="22">
        <f t="shared" si="2"/>
        <v>100</v>
      </c>
    </row>
    <row r="31" spans="3:63" x14ac:dyDescent="0.45">
      <c r="C31" s="3"/>
      <c r="D31" s="6">
        <f>[3]results!FO36</f>
        <v>1000</v>
      </c>
      <c r="E31" s="7">
        <f>[3]results!FQ36</f>
        <v>2.1394293508677723E-2</v>
      </c>
      <c r="F31" s="7">
        <f>[3]results!FR36</f>
        <v>-2.1021617308782901E-2</v>
      </c>
      <c r="G31" s="7">
        <f>[3]results!FS36</f>
        <v>13.776715607521961</v>
      </c>
      <c r="I31" s="7">
        <f>[4]results!FQ36</f>
        <v>-0.1149683456408193</v>
      </c>
      <c r="J31" s="7">
        <f>[4]results!FR36</f>
        <v>-0.51108258222319125</v>
      </c>
      <c r="K31" s="7">
        <f>[4]results!FS36</f>
        <v>19.873171705003898</v>
      </c>
      <c r="R31" s="7">
        <f>[3]results!GB36</f>
        <v>1.5846673408941876</v>
      </c>
      <c r="S31" s="7">
        <f>[3]results!GC36</f>
        <v>1.997392931541268</v>
      </c>
      <c r="T31" s="7">
        <f>[3]results!GD36</f>
        <v>13.975767386336241</v>
      </c>
      <c r="V31" s="7">
        <f>[4]results!GB36</f>
        <v>2.2957613827765533</v>
      </c>
      <c r="W31" s="7">
        <f>[4]results!GC36</f>
        <v>3.9305398708699748</v>
      </c>
      <c r="X31" s="7">
        <f>[4]results!GD36</f>
        <v>19.953208564270643</v>
      </c>
      <c r="Y31" s="7">
        <f>[4]results!GE36</f>
        <v>2.3233771244611043</v>
      </c>
      <c r="AE31" s="12">
        <f>[3]results!GM36</f>
        <v>6.35</v>
      </c>
      <c r="AF31" s="12">
        <f>[3]results!GN36</f>
        <v>5.9499999999999993</v>
      </c>
      <c r="AG31" s="12">
        <f>[3]results!GO36</f>
        <v>100</v>
      </c>
      <c r="AH31" s="11"/>
      <c r="AI31" s="12">
        <f>[4]results!GM36</f>
        <v>5.8999999999999995</v>
      </c>
      <c r="AJ31" s="12">
        <f>[4]results!GN36</f>
        <v>5.55</v>
      </c>
      <c r="AK31" s="12">
        <f>[4]results!GO36</f>
        <v>100</v>
      </c>
      <c r="AL31" s="11"/>
      <c r="AM31" s="11"/>
      <c r="AN31" s="11"/>
      <c r="AO31" s="11"/>
      <c r="AP31" s="11"/>
      <c r="AQ31" s="11"/>
      <c r="AR31" s="12">
        <f>[3]results!GX36</f>
        <v>27.750000000000004</v>
      </c>
      <c r="AS31" s="12">
        <f>[3]results!GY36</f>
        <v>18.7</v>
      </c>
      <c r="AT31" s="12">
        <f>[3]results!GZ36</f>
        <v>100</v>
      </c>
      <c r="AU31" s="11"/>
      <c r="AV31" s="12">
        <f>[4]results!GX36</f>
        <v>20.7</v>
      </c>
      <c r="AW31" s="12">
        <f>[4]results!GY36</f>
        <v>11.4</v>
      </c>
      <c r="AX31" s="12">
        <f>[4]results!GZ36</f>
        <v>100</v>
      </c>
      <c r="BD31" s="21">
        <f t="shared" si="5"/>
        <v>1000</v>
      </c>
      <c r="BE31" s="22">
        <f>[3]results!F59</f>
        <v>100</v>
      </c>
      <c r="BF31" s="22">
        <f>[3]results!Q59</f>
        <v>0</v>
      </c>
      <c r="BG31" s="22">
        <f t="shared" si="1"/>
        <v>100</v>
      </c>
      <c r="BI31" s="22">
        <f>[4]results!F59</f>
        <v>100</v>
      </c>
      <c r="BJ31" s="22">
        <f>[4]results!Q59</f>
        <v>0</v>
      </c>
      <c r="BK31" s="22">
        <f t="shared" si="2"/>
        <v>100</v>
      </c>
    </row>
    <row r="32" spans="3:63" x14ac:dyDescent="0.45">
      <c r="C32" s="6"/>
      <c r="D32" s="6">
        <f>[3]results!FO37</f>
        <v>2000</v>
      </c>
      <c r="E32" s="7">
        <f>[3]results!FQ37</f>
        <v>-5.0554281496944166E-2</v>
      </c>
      <c r="F32" s="7">
        <f>[3]results!FR37</f>
        <v>-3.6875090775043522E-2</v>
      </c>
      <c r="G32" s="7">
        <f>[3]results!FS37</f>
        <v>13.756428305743732</v>
      </c>
      <c r="H32" s="7"/>
      <c r="I32" s="7">
        <f>[4]results!FQ37</f>
        <v>-0.12393433201181275</v>
      </c>
      <c r="J32" s="7">
        <f>[4]results!FR37</f>
        <v>-0.28734300699460452</v>
      </c>
      <c r="K32" s="7">
        <f>[4]results!FS37</f>
        <v>20.138436530551399</v>
      </c>
      <c r="L32" s="7"/>
      <c r="R32" s="7">
        <f>[3]results!GB37</f>
        <v>1.115773695916888</v>
      </c>
      <c r="S32" s="7">
        <f>[3]results!GC37</f>
        <v>1.3528155939788657</v>
      </c>
      <c r="T32" s="7">
        <f>[3]results!GD37</f>
        <v>13.857105412471727</v>
      </c>
      <c r="U32" s="7"/>
      <c r="V32" s="7">
        <f>[4]results!GB37</f>
        <v>1.6290494230553485</v>
      </c>
      <c r="W32" s="7">
        <f>[4]results!GC37</f>
        <v>2.6608259232548872</v>
      </c>
      <c r="X32" s="7">
        <f>[4]results!GD37</f>
        <v>20.177329157319093</v>
      </c>
      <c r="Y32" s="7">
        <f>[4]results!GE37</f>
        <v>1.6444529553160299</v>
      </c>
      <c r="AE32" s="12">
        <f>[3]results!GM37</f>
        <v>5.35</v>
      </c>
      <c r="AF32" s="12">
        <f>[3]results!GN37</f>
        <v>4.5</v>
      </c>
      <c r="AG32" s="12">
        <f>[3]results!GO37</f>
        <v>100</v>
      </c>
      <c r="AH32" s="12"/>
      <c r="AI32" s="12">
        <f>[4]results!GM37</f>
        <v>5.8000000000000007</v>
      </c>
      <c r="AJ32" s="12">
        <f>[4]results!GN37</f>
        <v>4.25</v>
      </c>
      <c r="AK32" s="12">
        <f>[4]results!GO37</f>
        <v>100</v>
      </c>
      <c r="AL32" s="11"/>
      <c r="AM32" s="11"/>
      <c r="AN32" s="11"/>
      <c r="AO32" s="11"/>
      <c r="AP32" s="11"/>
      <c r="AQ32" s="11"/>
      <c r="AR32" s="12">
        <f>[3]results!GX37</f>
        <v>46.85</v>
      </c>
      <c r="AS32" s="12">
        <f>[3]results!GY37</f>
        <v>30.65</v>
      </c>
      <c r="AT32" s="12">
        <f>[3]results!GZ37</f>
        <v>100</v>
      </c>
      <c r="AU32" s="12"/>
      <c r="AV32" s="12">
        <f>[4]results!GX37</f>
        <v>29.7</v>
      </c>
      <c r="AW32" s="12">
        <f>[4]results!GY37</f>
        <v>11.799999999999999</v>
      </c>
      <c r="AX32" s="12">
        <f>[4]results!GZ37</f>
        <v>100</v>
      </c>
      <c r="BD32" s="21">
        <f t="shared" si="5"/>
        <v>2000</v>
      </c>
      <c r="BE32" s="22">
        <f>[3]results!F60</f>
        <v>100</v>
      </c>
      <c r="BF32" s="22">
        <f>[3]results!Q60</f>
        <v>0</v>
      </c>
      <c r="BG32" s="22">
        <f t="shared" si="1"/>
        <v>100</v>
      </c>
      <c r="BI32" s="22">
        <f>[4]results!F60</f>
        <v>100</v>
      </c>
      <c r="BJ32" s="22">
        <f>[4]results!Q60</f>
        <v>0</v>
      </c>
      <c r="BK32" s="22">
        <f t="shared" si="2"/>
        <v>100</v>
      </c>
    </row>
    <row r="33" spans="3:63" x14ac:dyDescent="0.45">
      <c r="C33" s="6"/>
      <c r="D33" s="6">
        <f>[3]results!FO39</f>
        <v>8000</v>
      </c>
      <c r="E33" s="7">
        <f>[3]results!FQ39</f>
        <v>-2.0201602236146518E-2</v>
      </c>
      <c r="F33" s="7">
        <f>[3]results!FR39</f>
        <v>-2.1404061673094363E-2</v>
      </c>
      <c r="G33" s="7">
        <f>[3]results!FS39</f>
        <v>13.886785157436721</v>
      </c>
      <c r="H33" s="7"/>
      <c r="I33" s="7">
        <f>[4]results!FQ39</f>
        <v>-5.3390272506300213E-2</v>
      </c>
      <c r="J33" s="7">
        <f>[4]results!FR39</f>
        <v>-0.10931697162717798</v>
      </c>
      <c r="K33" s="7">
        <f>[4]results!FS39</f>
        <v>20.33475616891376</v>
      </c>
      <c r="L33" s="7"/>
      <c r="R33" s="7">
        <f>[3]results!GB39</f>
        <v>0.54726450315594577</v>
      </c>
      <c r="S33" s="7">
        <f>[3]results!GC39</f>
        <v>0.68541727259141438</v>
      </c>
      <c r="T33" s="7">
        <f>[3]results!GD39</f>
        <v>13.912483815021282</v>
      </c>
      <c r="U33" s="7"/>
      <c r="V33" s="7">
        <f>[4]results!GB39</f>
        <v>0.80624729846561527</v>
      </c>
      <c r="W33" s="7">
        <f>[4]results!GC39</f>
        <v>1.3553662106851314</v>
      </c>
      <c r="X33" s="7">
        <f>[4]results!GD39</f>
        <v>20.343811227167652</v>
      </c>
      <c r="Y33" s="7">
        <f>[4]results!GE39</f>
        <v>0.81218430025867849</v>
      </c>
      <c r="AE33" s="12">
        <f>[3]results!GM39</f>
        <v>4.05</v>
      </c>
      <c r="AF33" s="12">
        <f>[3]results!GN39</f>
        <v>4.5999999999999996</v>
      </c>
      <c r="AG33" s="12">
        <f>[3]results!GO39</f>
        <v>100</v>
      </c>
      <c r="AH33" s="12"/>
      <c r="AI33" s="12">
        <f>[4]results!GM39</f>
        <v>4.9000000000000004</v>
      </c>
      <c r="AJ33" s="12">
        <f>[4]results!GN39</f>
        <v>5.0500000000000007</v>
      </c>
      <c r="AK33" s="12">
        <f>[4]results!GO39</f>
        <v>100</v>
      </c>
      <c r="AL33" s="11"/>
      <c r="AM33" s="11"/>
      <c r="AN33" s="11"/>
      <c r="AO33" s="11"/>
      <c r="AP33" s="11"/>
      <c r="AQ33" s="11"/>
      <c r="AR33" s="12">
        <f>[3]results!GX39</f>
        <v>95.45</v>
      </c>
      <c r="AS33" s="12">
        <f>[3]results!GY39</f>
        <v>83.45</v>
      </c>
      <c r="AT33" s="12">
        <f>[3]results!GZ39</f>
        <v>100</v>
      </c>
      <c r="AU33" s="12"/>
      <c r="AV33" s="12">
        <f>[4]results!GX39</f>
        <v>72</v>
      </c>
      <c r="AW33" s="12">
        <f>[4]results!GY39</f>
        <v>32.1</v>
      </c>
      <c r="AX33" s="12">
        <f>[4]results!GZ39</f>
        <v>100</v>
      </c>
      <c r="BD33" s="21">
        <f t="shared" si="5"/>
        <v>8000</v>
      </c>
      <c r="BE33" s="22">
        <f>[3]results!F62</f>
        <v>100</v>
      </c>
      <c r="BF33" s="22">
        <f>[3]results!Q62</f>
        <v>0</v>
      </c>
      <c r="BG33" s="22">
        <f t="shared" si="1"/>
        <v>100</v>
      </c>
      <c r="BI33" s="22">
        <f>[4]results!F62</f>
        <v>100</v>
      </c>
      <c r="BJ33" s="22">
        <f>[4]results!Q62</f>
        <v>0</v>
      </c>
      <c r="BK33" s="22">
        <f t="shared" si="2"/>
        <v>100</v>
      </c>
    </row>
    <row r="34" spans="3:63" x14ac:dyDescent="0.45">
      <c r="C34" s="14"/>
      <c r="D34" s="14"/>
      <c r="E34" s="14"/>
      <c r="F34" s="14"/>
      <c r="G34" s="14"/>
      <c r="R34" s="14"/>
      <c r="S34" s="14"/>
      <c r="T34" s="14"/>
      <c r="AE34" s="18"/>
      <c r="AF34" s="18"/>
      <c r="AG34" s="18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8"/>
      <c r="AS34" s="18"/>
      <c r="AT34" s="18"/>
      <c r="AU34" s="11"/>
      <c r="AV34" s="11"/>
      <c r="AW34" s="11"/>
      <c r="AX34" s="11"/>
      <c r="BG34" s="22"/>
      <c r="BK34" s="22"/>
    </row>
    <row r="35" spans="3:63" x14ac:dyDescent="0.45">
      <c r="C35" s="6">
        <f>[3]results!FN41</f>
        <v>10</v>
      </c>
      <c r="D35" s="6">
        <f>[3]results!FO41</f>
        <v>100</v>
      </c>
      <c r="E35" s="7">
        <f>[3]results!FQ41</f>
        <v>0.47995990236298219</v>
      </c>
      <c r="F35" s="7">
        <f>[3]results!FR41</f>
        <v>-1.675396004177766</v>
      </c>
      <c r="G35" s="7">
        <f>[3]results!FS41</f>
        <v>6.1695215127801193</v>
      </c>
      <c r="I35" s="7">
        <f>[4]results!FQ41</f>
        <v>0.54255229298068264</v>
      </c>
      <c r="J35" s="7">
        <f>[4]results!FR41</f>
        <v>-6.43984281886231</v>
      </c>
      <c r="K35" s="7">
        <f>[4]results!FS41</f>
        <v>10.014246582108626</v>
      </c>
      <c r="R35" s="7">
        <f>[3]results!GB41</f>
        <v>4.8184212745936748</v>
      </c>
      <c r="S35" s="7">
        <f>[3]results!GC41</f>
        <v>5.6812777947692004</v>
      </c>
      <c r="T35" s="7">
        <f>[3]results!GD41</f>
        <v>7.9193377030084502</v>
      </c>
      <c r="V35" s="7">
        <f>[4]results!GB41</f>
        <v>6.2235637811765159</v>
      </c>
      <c r="W35" s="7">
        <f>[4]results!GC41</f>
        <v>10.791443718869424</v>
      </c>
      <c r="X35" s="7">
        <f>[4]results!GD41</f>
        <v>11.126628339153998</v>
      </c>
      <c r="Y35" s="7">
        <f>[4]results!GE41</f>
        <v>7.1228507577388811</v>
      </c>
      <c r="AE35" s="12">
        <f>[3]results!GM41</f>
        <v>46.050000000000004</v>
      </c>
      <c r="AF35" s="12">
        <f>[3]results!GN41</f>
        <v>44.05</v>
      </c>
      <c r="AG35" s="12">
        <f>[3]results!GO41</f>
        <v>84.75</v>
      </c>
      <c r="AH35" s="11"/>
      <c r="AI35" s="12">
        <f>[4]results!GM41</f>
        <v>48.05</v>
      </c>
      <c r="AJ35" s="12">
        <f>[4]results!GN41</f>
        <v>53.25</v>
      </c>
      <c r="AK35" s="12">
        <f>[4]results!GO41</f>
        <v>95.25</v>
      </c>
      <c r="AL35" s="11"/>
      <c r="AM35" s="11"/>
      <c r="AN35" s="11"/>
      <c r="AO35" s="11"/>
      <c r="AP35" s="11"/>
      <c r="AQ35" s="11"/>
      <c r="AR35" s="12">
        <f>[3]results!GX41</f>
        <v>50.2</v>
      </c>
      <c r="AS35" s="12">
        <f>[3]results!GY41</f>
        <v>51.15</v>
      </c>
      <c r="AT35" s="12">
        <f>[3]results!GZ41</f>
        <v>79.400000000000006</v>
      </c>
      <c r="AU35" s="11"/>
      <c r="AV35" s="12">
        <f>[4]results!GX41</f>
        <v>51.2</v>
      </c>
      <c r="AW35" s="12">
        <f>[4]results!GY41</f>
        <v>60.6</v>
      </c>
      <c r="AX35" s="12">
        <f>[4]results!GZ41</f>
        <v>91.75</v>
      </c>
      <c r="BC35" s="21">
        <f>C35</f>
        <v>10</v>
      </c>
      <c r="BD35" s="21">
        <f>D35</f>
        <v>100</v>
      </c>
      <c r="BE35" s="22">
        <f>[3]results!H56</f>
        <v>79.579579579579587</v>
      </c>
      <c r="BF35" s="22">
        <f>[3]results!S56</f>
        <v>0.1</v>
      </c>
      <c r="BG35" s="22">
        <f t="shared" si="1"/>
        <v>99.9</v>
      </c>
      <c r="BI35" s="22">
        <f>[4]results!H56</f>
        <v>86.416040100250626</v>
      </c>
      <c r="BJ35" s="22">
        <f>[4]results!S56</f>
        <v>0.25</v>
      </c>
      <c r="BK35" s="22">
        <f t="shared" si="2"/>
        <v>99.75</v>
      </c>
    </row>
    <row r="36" spans="3:63" x14ac:dyDescent="0.45">
      <c r="C36" s="6"/>
      <c r="D36" s="6">
        <f>[3]results!FO42</f>
        <v>200</v>
      </c>
      <c r="E36" s="7">
        <f>[3]results!FQ42</f>
        <v>0.1612835238621835</v>
      </c>
      <c r="F36" s="7">
        <f>[3]results!FR42</f>
        <v>-0.72402488352174266</v>
      </c>
      <c r="G36" s="7">
        <f>[3]results!FS42</f>
        <v>6.114204767440417</v>
      </c>
      <c r="I36" s="7">
        <f>[4]results!FQ42</f>
        <v>8.2611434358965286E-2</v>
      </c>
      <c r="J36" s="7">
        <f>[4]results!FR42</f>
        <v>-2.9858130580882141</v>
      </c>
      <c r="K36" s="7">
        <f>[4]results!FS42</f>
        <v>11.14884808718009</v>
      </c>
      <c r="R36" s="7">
        <f>[3]results!GB42</f>
        <v>2.7245970897365646</v>
      </c>
      <c r="S36" s="7">
        <f>[3]results!GC42</f>
        <v>3.4601135769576663</v>
      </c>
      <c r="T36" s="7">
        <f>[3]results!GD42</f>
        <v>6.9451061517736719</v>
      </c>
      <c r="V36" s="7">
        <f>[4]results!GB42</f>
        <v>3.7294220041549697</v>
      </c>
      <c r="W36" s="7">
        <f>[4]results!GC42</f>
        <v>6.1891322496318057</v>
      </c>
      <c r="X36" s="7">
        <f>[4]results!GD42</f>
        <v>11.798235434159054</v>
      </c>
      <c r="Y36" s="7">
        <f>[4]results!GE42</f>
        <v>4.3294038215919262</v>
      </c>
      <c r="AE36" s="12">
        <f>[3]results!GM42</f>
        <v>22.05</v>
      </c>
      <c r="AF36" s="12">
        <f>[3]results!GN42</f>
        <v>21.349999999999998</v>
      </c>
      <c r="AG36" s="12">
        <f>[3]results!GO42</f>
        <v>89.4</v>
      </c>
      <c r="AH36" s="11"/>
      <c r="AI36" s="12">
        <f>[4]results!GM42</f>
        <v>26.35</v>
      </c>
      <c r="AJ36" s="12">
        <f>[4]results!GN42</f>
        <v>26.5</v>
      </c>
      <c r="AK36" s="12">
        <f>[4]results!GO42</f>
        <v>98.8</v>
      </c>
      <c r="AL36" s="11"/>
      <c r="AM36" s="11"/>
      <c r="AN36" s="11"/>
      <c r="AO36" s="11"/>
      <c r="AP36" s="11"/>
      <c r="AQ36" s="11"/>
      <c r="AR36" s="12">
        <f>[3]results!GX42</f>
        <v>32.6</v>
      </c>
      <c r="AS36" s="12">
        <f>[3]results!GY42</f>
        <v>31.05</v>
      </c>
      <c r="AT36" s="12">
        <f>[3]results!GZ42</f>
        <v>77.600000000000009</v>
      </c>
      <c r="AU36" s="11"/>
      <c r="AV36" s="12">
        <f>[4]results!GX42</f>
        <v>34.549999999999997</v>
      </c>
      <c r="AW36" s="12">
        <f>[4]results!GY42</f>
        <v>36.299999999999997</v>
      </c>
      <c r="AX36" s="12">
        <f>[4]results!GZ42</f>
        <v>96.2</v>
      </c>
      <c r="BD36" s="21">
        <f t="shared" ref="BD36:BD40" si="6">D36</f>
        <v>200</v>
      </c>
      <c r="BE36" s="22">
        <f>[3]results!H57</f>
        <v>91.05</v>
      </c>
      <c r="BF36" s="22">
        <f>[3]results!S57</f>
        <v>0</v>
      </c>
      <c r="BG36" s="22">
        <f t="shared" si="1"/>
        <v>100</v>
      </c>
      <c r="BI36" s="22">
        <f>[4]results!H57</f>
        <v>97.1</v>
      </c>
      <c r="BJ36" s="22">
        <f>[4]results!S57</f>
        <v>0</v>
      </c>
      <c r="BK36" s="22">
        <f t="shared" si="2"/>
        <v>100</v>
      </c>
    </row>
    <row r="37" spans="3:63" x14ac:dyDescent="0.45">
      <c r="C37" s="6"/>
      <c r="D37" s="6">
        <f>[3]results!FO43</f>
        <v>500</v>
      </c>
      <c r="E37" s="7">
        <f>[3]results!FQ43</f>
        <v>-1.6136031399066927E-2</v>
      </c>
      <c r="F37" s="7">
        <f>[3]results!FR43</f>
        <v>-0.30408800952149856</v>
      </c>
      <c r="G37" s="7">
        <f>[3]results!FS43</f>
        <v>6.2145485717584386</v>
      </c>
      <c r="I37" s="7">
        <f>[4]results!FQ43</f>
        <v>-6.9172106773802505E-2</v>
      </c>
      <c r="J37" s="7">
        <f>[4]results!FR43</f>
        <v>-1.0995806839741362</v>
      </c>
      <c r="K37" s="7">
        <f>[4]results!FS43</f>
        <v>12.269310323204833</v>
      </c>
      <c r="R37" s="7">
        <f>[3]results!GB43</f>
        <v>1.6658750564248495</v>
      </c>
      <c r="S37" s="7">
        <f>[3]results!GC43</f>
        <v>2.1071348227191136</v>
      </c>
      <c r="T37" s="7">
        <f>[3]results!GD43</f>
        <v>6.5738166800322722</v>
      </c>
      <c r="V37" s="7">
        <f>[4]results!GB43</f>
        <v>2.0138974285795599</v>
      </c>
      <c r="W37" s="7">
        <f>[4]results!GC43</f>
        <v>3.334819821891029</v>
      </c>
      <c r="X37" s="7">
        <f>[4]results!GD43</f>
        <v>12.572691405280867</v>
      </c>
      <c r="Y37" s="7">
        <f>[4]results!GE43</f>
        <v>2.4641766086458845</v>
      </c>
      <c r="AE37" s="12">
        <f>[3]results!GM43</f>
        <v>12.85</v>
      </c>
      <c r="AF37" s="12">
        <f>[3]results!GN43</f>
        <v>10.7</v>
      </c>
      <c r="AG37" s="12">
        <f>[3]results!GO43</f>
        <v>98.550000000000011</v>
      </c>
      <c r="AH37" s="11"/>
      <c r="AI37" s="12">
        <f>[4]results!GM43</f>
        <v>14.000000000000002</v>
      </c>
      <c r="AJ37" s="12">
        <f>[4]results!GN43</f>
        <v>10.85</v>
      </c>
      <c r="AK37" s="12">
        <f>[4]results!GO43</f>
        <v>100</v>
      </c>
      <c r="AL37" s="11"/>
      <c r="AM37" s="11"/>
      <c r="AN37" s="11"/>
      <c r="AO37" s="11"/>
      <c r="AP37" s="11"/>
      <c r="AQ37" s="11"/>
      <c r="AR37" s="12">
        <f>[3]results!GX43</f>
        <v>39.1</v>
      </c>
      <c r="AS37" s="12">
        <f>[3]results!GY43</f>
        <v>31.7</v>
      </c>
      <c r="AT37" s="12">
        <f>[3]results!GZ43</f>
        <v>89.5</v>
      </c>
      <c r="AU37" s="11"/>
      <c r="AV37" s="12">
        <f>[4]results!GX43</f>
        <v>36.299999999999997</v>
      </c>
      <c r="AW37" s="12">
        <f>[4]results!GY43</f>
        <v>24.85</v>
      </c>
      <c r="AX37" s="12">
        <f>[4]results!GZ43</f>
        <v>99.9</v>
      </c>
      <c r="BD37" s="21">
        <f t="shared" si="6"/>
        <v>500</v>
      </c>
      <c r="BE37" s="22">
        <f>[3]results!H58</f>
        <v>99.550000000000011</v>
      </c>
      <c r="BF37" s="22">
        <f>[3]results!S58</f>
        <v>0</v>
      </c>
      <c r="BG37" s="22">
        <f t="shared" si="1"/>
        <v>100</v>
      </c>
      <c r="BI37" s="22">
        <f>[4]results!H58</f>
        <v>99.95</v>
      </c>
      <c r="BJ37" s="22">
        <f>[4]results!S58</f>
        <v>0</v>
      </c>
      <c r="BK37" s="22">
        <f t="shared" si="2"/>
        <v>100</v>
      </c>
    </row>
    <row r="38" spans="3:63" x14ac:dyDescent="0.45">
      <c r="C38" s="3"/>
      <c r="D38" s="6">
        <f>[3]results!FO44</f>
        <v>1000</v>
      </c>
      <c r="E38" s="7">
        <f>[3]results!FQ44</f>
        <v>-1.3102503318705643E-2</v>
      </c>
      <c r="F38" s="7">
        <f>[3]results!FR44</f>
        <v>-9.06906385317999E-2</v>
      </c>
      <c r="G38" s="7">
        <f>[3]results!FS44</f>
        <v>6.3017903627204159</v>
      </c>
      <c r="I38" s="7">
        <f>[4]results!FQ44</f>
        <v>-0.11977446344170564</v>
      </c>
      <c r="J38" s="7">
        <f>[4]results!FR44</f>
        <v>-0.48784799054352707</v>
      </c>
      <c r="K38" s="7">
        <f>[4]results!FS44</f>
        <v>12.535802707404006</v>
      </c>
      <c r="R38" s="7">
        <f>[3]results!GB44</f>
        <v>1.1274591146218402</v>
      </c>
      <c r="S38" s="7">
        <f>[3]results!GC44</f>
        <v>1.4422975581862609</v>
      </c>
      <c r="T38" s="7">
        <f>[3]results!GD44</f>
        <v>6.4855328259787761</v>
      </c>
      <c r="V38" s="7">
        <f>[4]results!GB44</f>
        <v>1.3602360602930221</v>
      </c>
      <c r="W38" s="7">
        <f>[4]results!GC44</f>
        <v>2.273039646445691</v>
      </c>
      <c r="X38" s="7">
        <f>[4]results!GD44</f>
        <v>12.705868941124008</v>
      </c>
      <c r="Y38" s="7">
        <f>[4]results!GE44</f>
        <v>1.490656231410121</v>
      </c>
      <c r="AE38" s="12">
        <f>[3]results!GM44</f>
        <v>8.9</v>
      </c>
      <c r="AF38" s="12">
        <f>[3]results!GN44</f>
        <v>8.3000000000000007</v>
      </c>
      <c r="AG38" s="12">
        <f>[3]results!GO44</f>
        <v>99.9</v>
      </c>
      <c r="AH38" s="11"/>
      <c r="AI38" s="12">
        <f>[4]results!GM44</f>
        <v>10.299999999999999</v>
      </c>
      <c r="AJ38" s="12">
        <f>[4]results!GN44</f>
        <v>7.6</v>
      </c>
      <c r="AK38" s="12">
        <f>[4]results!GO44</f>
        <v>100</v>
      </c>
      <c r="AL38" s="11"/>
      <c r="AM38" s="11"/>
      <c r="AN38" s="11"/>
      <c r="AO38" s="11"/>
      <c r="AP38" s="11"/>
      <c r="AQ38" s="11"/>
      <c r="AR38" s="12">
        <f>[3]results!GX44</f>
        <v>52.05</v>
      </c>
      <c r="AS38" s="12">
        <f>[3]results!GY44</f>
        <v>37.35</v>
      </c>
      <c r="AT38" s="12">
        <f>[3]results!GZ44</f>
        <v>97.399999999999991</v>
      </c>
      <c r="AU38" s="11"/>
      <c r="AV38" s="12">
        <f>[4]results!GX44</f>
        <v>44.65</v>
      </c>
      <c r="AW38" s="12">
        <f>[4]results!GY44</f>
        <v>24.95</v>
      </c>
      <c r="AX38" s="12">
        <f>[4]results!GZ44</f>
        <v>100</v>
      </c>
      <c r="BD38" s="21">
        <f t="shared" si="6"/>
        <v>1000</v>
      </c>
      <c r="BE38" s="22">
        <f>[3]results!H59</f>
        <v>100</v>
      </c>
      <c r="BF38" s="22">
        <f>[3]results!S59</f>
        <v>0</v>
      </c>
      <c r="BG38" s="22">
        <f t="shared" si="1"/>
        <v>100</v>
      </c>
      <c r="BI38" s="22">
        <f>[4]results!H59</f>
        <v>100</v>
      </c>
      <c r="BJ38" s="22">
        <f>[4]results!S59</f>
        <v>0</v>
      </c>
      <c r="BK38" s="22">
        <f t="shared" si="2"/>
        <v>100</v>
      </c>
    </row>
    <row r="39" spans="3:63" x14ac:dyDescent="0.45">
      <c r="C39" s="6"/>
      <c r="D39" s="6">
        <f>[3]results!FO45</f>
        <v>2000</v>
      </c>
      <c r="E39" s="7">
        <f>[3]results!FQ45</f>
        <v>-2.2487755589265888E-2</v>
      </c>
      <c r="F39" s="7">
        <f>[3]results!FR45</f>
        <v>-5.6620408944439517E-2</v>
      </c>
      <c r="G39" s="7">
        <f>[3]results!FS45</f>
        <v>6.3611754326192358</v>
      </c>
      <c r="I39" s="7">
        <f>[4]results!FQ45</f>
        <v>-7.2327677717057601E-2</v>
      </c>
      <c r="J39" s="7">
        <f>[4]results!FR45</f>
        <v>-0.24227666260463748</v>
      </c>
      <c r="K39" s="7">
        <f>[4]results!FS45</f>
        <v>12.777817441302922</v>
      </c>
      <c r="R39" s="7">
        <f>[3]results!GB45</f>
        <v>0.76872615795470356</v>
      </c>
      <c r="S39" s="7">
        <f>[3]results!GC45</f>
        <v>1.0004656573639723</v>
      </c>
      <c r="T39" s="7">
        <f>[3]results!GD45</f>
        <v>6.4506363661023354</v>
      </c>
      <c r="V39" s="7">
        <f>[4]results!GB45</f>
        <v>0.92250607577228361</v>
      </c>
      <c r="W39" s="7">
        <f>[4]results!GC45</f>
        <v>1.5805237258974054</v>
      </c>
      <c r="X39" s="7">
        <f>[4]results!GD45</f>
        <v>12.865765067793545</v>
      </c>
      <c r="Y39" s="7">
        <f>[4]results!GE45</f>
        <v>0.97379683872940681</v>
      </c>
      <c r="AE39" s="12">
        <f>[3]results!GM45</f>
        <v>6.65</v>
      </c>
      <c r="AF39" s="12">
        <f>[3]results!GN45</f>
        <v>6.6000000000000005</v>
      </c>
      <c r="AG39" s="12">
        <f>[3]results!GO45</f>
        <v>100</v>
      </c>
      <c r="AH39" s="11"/>
      <c r="AI39" s="12">
        <f>[4]results!GM45</f>
        <v>7.1</v>
      </c>
      <c r="AJ39" s="12">
        <f>[4]results!GN45</f>
        <v>6.25</v>
      </c>
      <c r="AK39" s="12">
        <f>[4]results!GO45</f>
        <v>100</v>
      </c>
      <c r="AL39" s="11"/>
      <c r="AM39" s="11"/>
      <c r="AN39" s="11"/>
      <c r="AO39" s="11"/>
      <c r="AP39" s="11"/>
      <c r="AQ39" s="11"/>
      <c r="AR39" s="12">
        <f>[3]results!GX45</f>
        <v>78.149999999999991</v>
      </c>
      <c r="AS39" s="12">
        <f>[3]results!GY45</f>
        <v>58.15</v>
      </c>
      <c r="AT39" s="12">
        <f>[3]results!GZ45</f>
        <v>100</v>
      </c>
      <c r="AU39" s="11"/>
      <c r="AV39" s="12">
        <f>[4]results!GX45</f>
        <v>66.3</v>
      </c>
      <c r="AW39" s="12">
        <f>[4]results!GY45</f>
        <v>34.35</v>
      </c>
      <c r="AX39" s="12">
        <f>[4]results!GZ45</f>
        <v>100</v>
      </c>
      <c r="BD39" s="21">
        <f t="shared" si="6"/>
        <v>2000</v>
      </c>
      <c r="BE39" s="22">
        <f>[3]results!H60</f>
        <v>100</v>
      </c>
      <c r="BF39" s="22">
        <f>[3]results!S60</f>
        <v>0</v>
      </c>
      <c r="BG39" s="22">
        <f t="shared" si="1"/>
        <v>100</v>
      </c>
      <c r="BI39" s="22">
        <f>[4]results!H60</f>
        <v>100</v>
      </c>
      <c r="BJ39" s="22">
        <f>[4]results!S60</f>
        <v>0</v>
      </c>
      <c r="BK39" s="22">
        <f t="shared" si="2"/>
        <v>100</v>
      </c>
    </row>
    <row r="40" spans="3:63" x14ac:dyDescent="0.45">
      <c r="C40" s="6"/>
      <c r="D40" s="6">
        <f>[3]results!FO47</f>
        <v>8000</v>
      </c>
      <c r="E40" s="7">
        <f>[3]results!FQ47</f>
        <v>-7.9721971588567475E-3</v>
      </c>
      <c r="F40" s="7">
        <f>[3]results!FR47</f>
        <v>-1.6118708346140317E-2</v>
      </c>
      <c r="G40" s="7">
        <f>[3]results!FS47</f>
        <v>6.4600211921669111</v>
      </c>
      <c r="I40" s="7">
        <f>[4]results!FQ47</f>
        <v>-2.3082203682378576E-2</v>
      </c>
      <c r="J40" s="7">
        <f>[4]results!FR47</f>
        <v>-6.2224457647749927E-2</v>
      </c>
      <c r="K40" s="7">
        <f>[4]results!FS47</f>
        <v>12.939521401286235</v>
      </c>
      <c r="R40" s="7">
        <f>[3]results!GB47</f>
        <v>0.37522221960500396</v>
      </c>
      <c r="S40" s="7">
        <f>[3]results!GC47</f>
        <v>0.4914385354088559</v>
      </c>
      <c r="T40" s="7">
        <f>[3]results!GD47</f>
        <v>6.4831692628184028</v>
      </c>
      <c r="V40" s="7">
        <f>[4]results!GB47</f>
        <v>0.45028817225753576</v>
      </c>
      <c r="W40" s="7">
        <f>[4]results!GC47</f>
        <v>0.76416798704861189</v>
      </c>
      <c r="X40" s="7">
        <f>[4]results!GD47</f>
        <v>12.963563382228092</v>
      </c>
      <c r="Y40" s="7">
        <f>[4]results!GE47</f>
        <v>0.45603464115642695</v>
      </c>
      <c r="AE40" s="12">
        <f>[3]results!GM47</f>
        <v>5</v>
      </c>
      <c r="AF40" s="12">
        <f>[3]results!GN47</f>
        <v>5</v>
      </c>
      <c r="AG40" s="12">
        <f>[3]results!GO47</f>
        <v>100</v>
      </c>
      <c r="AH40" s="11"/>
      <c r="AI40" s="12">
        <f>[4]results!GM47</f>
        <v>5.2</v>
      </c>
      <c r="AJ40" s="12">
        <f>[4]results!GN47</f>
        <v>5.7</v>
      </c>
      <c r="AK40" s="12">
        <f>[4]results!GO47</f>
        <v>100</v>
      </c>
      <c r="AL40" s="11"/>
      <c r="AM40" s="11"/>
      <c r="AN40" s="11"/>
      <c r="AO40" s="11"/>
      <c r="AP40" s="11"/>
      <c r="AQ40" s="11"/>
      <c r="AR40" s="12">
        <f>[3]results!GX47</f>
        <v>100</v>
      </c>
      <c r="AS40" s="12">
        <f>[3]results!GY47</f>
        <v>98.6</v>
      </c>
      <c r="AT40" s="12">
        <f>[3]results!GZ47</f>
        <v>100</v>
      </c>
      <c r="AU40" s="11"/>
      <c r="AV40" s="12">
        <f>[4]results!GX47</f>
        <v>99.25</v>
      </c>
      <c r="AW40" s="12">
        <f>[4]results!GY47</f>
        <v>78.349999999999994</v>
      </c>
      <c r="AX40" s="12">
        <f>[4]results!GZ47</f>
        <v>100</v>
      </c>
      <c r="BD40" s="21">
        <f t="shared" si="6"/>
        <v>8000</v>
      </c>
      <c r="BE40" s="22">
        <f>[3]results!H62</f>
        <v>100</v>
      </c>
      <c r="BF40" s="22">
        <f>[3]results!S62</f>
        <v>0</v>
      </c>
      <c r="BG40" s="22">
        <f t="shared" si="1"/>
        <v>100</v>
      </c>
      <c r="BI40" s="22">
        <f>[4]results!H62</f>
        <v>100</v>
      </c>
      <c r="BJ40" s="22">
        <f>[4]results!S62</f>
        <v>0</v>
      </c>
      <c r="BK40" s="22">
        <f t="shared" si="2"/>
        <v>100</v>
      </c>
    </row>
    <row r="41" spans="3:63" x14ac:dyDescent="0.45"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BG41" s="22"/>
      <c r="BK41" s="22"/>
    </row>
    <row r="42" spans="3:63" x14ac:dyDescent="0.45">
      <c r="C42" s="6">
        <f>[3]results!FN49</f>
        <v>14</v>
      </c>
      <c r="D42" s="6">
        <f>[3]results!FO49</f>
        <v>100</v>
      </c>
      <c r="E42" s="7">
        <f>[3]results!FQ49</f>
        <v>0.8903682887375336</v>
      </c>
      <c r="F42" s="7">
        <f>[3]results!FR49</f>
        <v>-2.0651944906381048</v>
      </c>
      <c r="G42" s="7">
        <f>[3]results!FS49</f>
        <v>4.3808230397504628</v>
      </c>
      <c r="I42" s="7">
        <f>[4]results!FQ49</f>
        <v>1.4063443662115904</v>
      </c>
      <c r="J42" s="7">
        <f>[4]results!FR49</f>
        <v>-6.5886880623367077</v>
      </c>
      <c r="K42" s="7">
        <f>[4]results!FS49</f>
        <v>6.7078518882327058</v>
      </c>
      <c r="R42" s="7">
        <f>[3]results!GB49</f>
        <v>6.238715454433386</v>
      </c>
      <c r="S42" s="7">
        <f>[3]results!GC49</f>
        <v>7.9216582363690984</v>
      </c>
      <c r="T42" s="7">
        <f>[3]results!GD49</f>
        <v>8.5401214333939777</v>
      </c>
      <c r="V42" s="7">
        <f>[4]results!GB49</f>
        <v>7.7739921565689336</v>
      </c>
      <c r="W42" s="7">
        <f>[4]results!GC49</f>
        <v>12.779051802468228</v>
      </c>
      <c r="X42" s="7">
        <f>[4]results!GD49</f>
        <v>8.8806802180840911</v>
      </c>
      <c r="Y42" s="7">
        <f>[4]results!GE49</f>
        <v>6.2004160562038102</v>
      </c>
      <c r="AE42" s="12">
        <f>[3]results!GM49</f>
        <v>88.1</v>
      </c>
      <c r="AF42" s="12">
        <f>[3]results!GN49</f>
        <v>87.9</v>
      </c>
      <c r="AG42" s="12">
        <f>[3]results!GO49</f>
        <v>95.199999999999989</v>
      </c>
      <c r="AH42" s="11"/>
      <c r="AI42" s="12">
        <f>[4]results!GM49</f>
        <v>88.05</v>
      </c>
      <c r="AJ42" s="12">
        <f>[4]results!GN49</f>
        <v>90.95</v>
      </c>
      <c r="AK42" s="12">
        <f>[4]results!GO49</f>
        <v>98.05</v>
      </c>
      <c r="AL42" s="11"/>
      <c r="AM42" s="11"/>
      <c r="AN42" s="11"/>
      <c r="AO42" s="11"/>
      <c r="AP42" s="11"/>
      <c r="AQ42" s="11"/>
      <c r="AR42" s="12">
        <f>[3]results!GX49</f>
        <v>88</v>
      </c>
      <c r="AS42" s="12">
        <f>[3]results!GY49</f>
        <v>89.9</v>
      </c>
      <c r="AT42" s="12">
        <f>[3]results!GZ49</f>
        <v>95.899999999999991</v>
      </c>
      <c r="AU42" s="11"/>
      <c r="AV42" s="12">
        <f>[4]results!GX49</f>
        <v>88.449999999999989</v>
      </c>
      <c r="AW42" s="12">
        <f>[4]results!GY49</f>
        <v>92.45</v>
      </c>
      <c r="AX42" s="12">
        <f>[4]results!GZ49</f>
        <v>97.2</v>
      </c>
      <c r="BC42" s="21">
        <f>C42</f>
        <v>14</v>
      </c>
      <c r="BD42" s="21">
        <f>D42</f>
        <v>100</v>
      </c>
      <c r="BE42" s="22">
        <f>[3]results!J56</f>
        <v>92.226890756302524</v>
      </c>
      <c r="BF42" s="22">
        <f>[3]results!U56</f>
        <v>4.8</v>
      </c>
      <c r="BG42" s="22">
        <f t="shared" si="1"/>
        <v>95.2</v>
      </c>
      <c r="BI42" s="22">
        <f>[4]results!J56</f>
        <v>92.036290322580655</v>
      </c>
      <c r="BJ42" s="22">
        <f>[4]results!U56</f>
        <v>0.8</v>
      </c>
      <c r="BK42" s="22">
        <f t="shared" si="2"/>
        <v>99.2</v>
      </c>
    </row>
    <row r="43" spans="3:63" x14ac:dyDescent="0.45">
      <c r="C43" s="6"/>
      <c r="D43" s="6">
        <f>[3]results!FO50</f>
        <v>200</v>
      </c>
      <c r="E43" s="7">
        <f>[3]results!FQ50</f>
        <v>0.20030428121455987</v>
      </c>
      <c r="F43" s="7">
        <f>[3]results!FR50</f>
        <v>-0.94361015607501886</v>
      </c>
      <c r="G43" s="7">
        <f>[3]results!FS50</f>
        <v>3.8198378676074132</v>
      </c>
      <c r="I43" s="7">
        <f>[4]results!FQ50</f>
        <v>0.35044468124159911</v>
      </c>
      <c r="J43" s="7">
        <f>[4]results!FR50</f>
        <v>-3.0978455536388529</v>
      </c>
      <c r="K43" s="7">
        <f>[4]results!FS50</f>
        <v>6.6267397695960835</v>
      </c>
      <c r="R43" s="7">
        <f>[3]results!GB50</f>
        <v>2.6226104742262066</v>
      </c>
      <c r="S43" s="7">
        <f>[3]results!GC50</f>
        <v>3.1894000912117679</v>
      </c>
      <c r="T43" s="7">
        <f>[3]results!GD50</f>
        <v>4.6984771344678471</v>
      </c>
      <c r="V43" s="7">
        <f>[4]results!GB50</f>
        <v>3.5679752107298874</v>
      </c>
      <c r="W43" s="7">
        <f>[4]results!GC50</f>
        <v>5.2334868703557715</v>
      </c>
      <c r="X43" s="7">
        <f>[4]results!GD50</f>
        <v>7.2303694845797182</v>
      </c>
      <c r="Y43" s="7">
        <f>[4]results!GE50</f>
        <v>3.9737183276370969</v>
      </c>
      <c r="AE43" s="12">
        <f>[3]results!GM50</f>
        <v>42.199999999999996</v>
      </c>
      <c r="AF43" s="12">
        <f>[3]results!GN50</f>
        <v>40.150000000000006</v>
      </c>
      <c r="AG43" s="12">
        <f>[3]results!GO50</f>
        <v>85.350000000000009</v>
      </c>
      <c r="AH43" s="11"/>
      <c r="AI43" s="12">
        <f>[4]results!GM50</f>
        <v>45.5</v>
      </c>
      <c r="AJ43" s="12">
        <f>[4]results!GN50</f>
        <v>50.2</v>
      </c>
      <c r="AK43" s="12">
        <f>[4]results!GO50</f>
        <v>96.75</v>
      </c>
      <c r="AL43" s="11"/>
      <c r="AM43" s="11"/>
      <c r="AN43" s="11"/>
      <c r="AO43" s="11"/>
      <c r="AP43" s="11"/>
      <c r="AQ43" s="11"/>
      <c r="AR43" s="12">
        <f>[3]results!GX50</f>
        <v>53.900000000000006</v>
      </c>
      <c r="AS43" s="12">
        <f>[3]results!GY50</f>
        <v>57.45</v>
      </c>
      <c r="AT43" s="12">
        <f>[3]results!GZ50</f>
        <v>72.3</v>
      </c>
      <c r="AU43" s="11"/>
      <c r="AV43" s="12">
        <f>[4]results!GX50</f>
        <v>56.35</v>
      </c>
      <c r="AW43" s="12">
        <f>[4]results!GY50</f>
        <v>65.2</v>
      </c>
      <c r="AX43" s="12">
        <f>[4]results!GZ50</f>
        <v>92.800000000000011</v>
      </c>
      <c r="BD43" s="21">
        <f t="shared" ref="BD43:BD47" si="7">D43</f>
        <v>200</v>
      </c>
      <c r="BE43" s="22">
        <f>[3]results!J57</f>
        <v>84.218436873747493</v>
      </c>
      <c r="BF43" s="22">
        <f>[3]results!U57</f>
        <v>0.2</v>
      </c>
      <c r="BG43" s="22">
        <f t="shared" si="1"/>
        <v>99.8</v>
      </c>
      <c r="BI43" s="22">
        <f>[4]results!J57</f>
        <v>93.693693693693689</v>
      </c>
      <c r="BJ43" s="22">
        <f>[4]results!U57</f>
        <v>0.1</v>
      </c>
      <c r="BK43" s="22">
        <f t="shared" si="2"/>
        <v>99.9</v>
      </c>
    </row>
    <row r="44" spans="3:63" x14ac:dyDescent="0.45">
      <c r="C44" s="6"/>
      <c r="D44" s="6">
        <f>[3]results!FO51</f>
        <v>500</v>
      </c>
      <c r="E44" s="7">
        <f>[3]results!FQ51</f>
        <v>1.1462564633563552E-2</v>
      </c>
      <c r="F44" s="7">
        <f>[3]results!FR51</f>
        <v>-0.35804020908536444</v>
      </c>
      <c r="G44" s="7">
        <f>[3]results!FS51</f>
        <v>3.8582509126847961</v>
      </c>
      <c r="I44" s="7">
        <f>[4]results!FQ51</f>
        <v>1.1792778730793207E-3</v>
      </c>
      <c r="J44" s="7">
        <f>[4]results!FR51</f>
        <v>-1.0507963970826049</v>
      </c>
      <c r="K44" s="7">
        <f>[4]results!FS51</f>
        <v>7.1426193204123427</v>
      </c>
      <c r="R44" s="7">
        <f>[3]results!GB51</f>
        <v>1.3936255616842192</v>
      </c>
      <c r="S44" s="7">
        <f>[3]results!GC51</f>
        <v>1.7335003050949851</v>
      </c>
      <c r="T44" s="7">
        <f>[3]results!GD51</f>
        <v>4.2178192393041334</v>
      </c>
      <c r="V44" s="7">
        <f>[4]results!GB51</f>
        <v>1.5530405877686799</v>
      </c>
      <c r="W44" s="7">
        <f>[4]results!GC51</f>
        <v>2.5160349099149872</v>
      </c>
      <c r="X44" s="7">
        <f>[4]results!GD51</f>
        <v>7.4243607829090257</v>
      </c>
      <c r="Y44" s="7">
        <f>[4]results!GE51</f>
        <v>1.9652139783620564</v>
      </c>
      <c r="AE44" s="12">
        <f>[3]results!GM51</f>
        <v>17.45</v>
      </c>
      <c r="AF44" s="12">
        <f>[3]results!GN51</f>
        <v>17.100000000000001</v>
      </c>
      <c r="AG44" s="12">
        <f>[3]results!GO51</f>
        <v>93.95</v>
      </c>
      <c r="AH44" s="11"/>
      <c r="AI44" s="12">
        <f>[4]results!GM51</f>
        <v>22.15</v>
      </c>
      <c r="AJ44" s="12">
        <f>[4]results!GN51</f>
        <v>18.899999999999999</v>
      </c>
      <c r="AK44" s="12">
        <f>[4]results!GO51</f>
        <v>99.8</v>
      </c>
      <c r="AL44" s="11"/>
      <c r="AM44" s="11"/>
      <c r="AN44" s="11"/>
      <c r="AO44" s="11"/>
      <c r="AP44" s="11"/>
      <c r="AQ44" s="11"/>
      <c r="AR44" s="12">
        <f>[3]results!GX51</f>
        <v>53.849999999999994</v>
      </c>
      <c r="AS44" s="12">
        <f>[3]results!GY51</f>
        <v>49.2</v>
      </c>
      <c r="AT44" s="12">
        <f>[3]results!GZ51</f>
        <v>67.650000000000006</v>
      </c>
      <c r="AU44" s="11"/>
      <c r="AV44" s="12">
        <f>[4]results!GX51</f>
        <v>53.05</v>
      </c>
      <c r="AW44" s="12">
        <f>[4]results!GY51</f>
        <v>46.9</v>
      </c>
      <c r="AX44" s="12">
        <f>[4]results!GZ51</f>
        <v>98.3</v>
      </c>
      <c r="BD44" s="21">
        <f t="shared" si="7"/>
        <v>500</v>
      </c>
      <c r="BE44" s="22">
        <f>[3]results!J58</f>
        <v>98.1</v>
      </c>
      <c r="BF44" s="22">
        <f>[3]results!U58</f>
        <v>0</v>
      </c>
      <c r="BG44" s="22">
        <f t="shared" si="1"/>
        <v>100</v>
      </c>
      <c r="BI44" s="22">
        <f>[4]results!J58</f>
        <v>99.75</v>
      </c>
      <c r="BJ44" s="22">
        <f>[4]results!U58</f>
        <v>0</v>
      </c>
      <c r="BK44" s="22">
        <f t="shared" si="2"/>
        <v>100</v>
      </c>
    </row>
    <row r="45" spans="3:63" x14ac:dyDescent="0.45">
      <c r="C45" s="3"/>
      <c r="D45" s="6">
        <f>[3]results!FO52</f>
        <v>1000</v>
      </c>
      <c r="E45" s="7">
        <f>[3]results!FQ52</f>
        <v>2.0354094235551803E-2</v>
      </c>
      <c r="F45" s="7">
        <f>[3]results!FR52</f>
        <v>-0.12147966249127691</v>
      </c>
      <c r="G45" s="7">
        <f>[3]results!FS52</f>
        <v>3.9670421639495927</v>
      </c>
      <c r="I45" s="7">
        <f>[4]results!FQ52</f>
        <v>-2.1066571997908613E-2</v>
      </c>
      <c r="J45" s="7">
        <f>[4]results!FR52</f>
        <v>-0.43250549537876037</v>
      </c>
      <c r="K45" s="7">
        <f>[4]results!FS52</f>
        <v>7.3015415078143988</v>
      </c>
      <c r="R45" s="7">
        <f>[3]results!GB52</f>
        <v>0.92223059994427248</v>
      </c>
      <c r="S45" s="7">
        <f>[3]results!GC52</f>
        <v>1.1490942277229275</v>
      </c>
      <c r="T45" s="7">
        <f>[3]results!GD52</f>
        <v>4.1400446741004346</v>
      </c>
      <c r="V45" s="7">
        <f>[4]results!GB52</f>
        <v>0.98694890492209197</v>
      </c>
      <c r="W45" s="7">
        <f>[4]results!GC52</f>
        <v>1.6205613337489457</v>
      </c>
      <c r="X45" s="7">
        <f>[4]results!GD52</f>
        <v>7.4390373256720137</v>
      </c>
      <c r="Y45" s="7">
        <f>[4]results!GE52</f>
        <v>1.1510794899146264</v>
      </c>
      <c r="AE45" s="12">
        <f>[3]results!GM52</f>
        <v>11.15</v>
      </c>
      <c r="AF45" s="12">
        <f>[3]results!GN52</f>
        <v>9.7000000000000011</v>
      </c>
      <c r="AG45" s="12">
        <f>[3]results!GO52</f>
        <v>99.4</v>
      </c>
      <c r="AH45" s="11"/>
      <c r="AI45" s="12">
        <f>[4]results!GM52</f>
        <v>12.8</v>
      </c>
      <c r="AJ45" s="12">
        <f>[4]results!GN52</f>
        <v>11.85</v>
      </c>
      <c r="AK45" s="12">
        <f>[4]results!GO52</f>
        <v>100</v>
      </c>
      <c r="AL45" s="11"/>
      <c r="AM45" s="11"/>
      <c r="AN45" s="11"/>
      <c r="AO45" s="11"/>
      <c r="AP45" s="11"/>
      <c r="AQ45" s="11"/>
      <c r="AR45" s="12">
        <f>[3]results!GX52</f>
        <v>69.150000000000006</v>
      </c>
      <c r="AS45" s="12">
        <f>[3]results!GY52</f>
        <v>56.45</v>
      </c>
      <c r="AT45" s="12">
        <f>[3]results!GZ52</f>
        <v>80.150000000000006</v>
      </c>
      <c r="AU45" s="11"/>
      <c r="AV45" s="12">
        <f>[4]results!GX52</f>
        <v>68.100000000000009</v>
      </c>
      <c r="AW45" s="12">
        <f>[4]results!GY52</f>
        <v>47.05</v>
      </c>
      <c r="AX45" s="12">
        <f>[4]results!GZ52</f>
        <v>99.9</v>
      </c>
      <c r="BD45" s="21">
        <f t="shared" si="7"/>
        <v>1000</v>
      </c>
      <c r="BE45" s="22">
        <f>[3]results!J59</f>
        <v>100</v>
      </c>
      <c r="BF45" s="22">
        <f>[3]results!U59</f>
        <v>0</v>
      </c>
      <c r="BG45" s="22">
        <f t="shared" si="1"/>
        <v>100</v>
      </c>
      <c r="BI45" s="22">
        <f>[4]results!J59</f>
        <v>100</v>
      </c>
      <c r="BJ45" s="22">
        <f>[4]results!U59</f>
        <v>0</v>
      </c>
      <c r="BK45" s="22">
        <f t="shared" si="2"/>
        <v>100</v>
      </c>
    </row>
    <row r="46" spans="3:63" x14ac:dyDescent="0.45">
      <c r="C46" s="6"/>
      <c r="D46" s="6">
        <f>[3]results!FO53</f>
        <v>2000</v>
      </c>
      <c r="E46" s="7">
        <f>[3]results!FQ53</f>
        <v>-4.8188418515202397E-3</v>
      </c>
      <c r="F46" s="7">
        <f>[3]results!FR53</f>
        <v>-5.7954780454799626E-2</v>
      </c>
      <c r="G46" s="7">
        <f>[3]results!FS53</f>
        <v>3.9956144382470269</v>
      </c>
      <c r="I46" s="7">
        <f>[4]results!FQ53</f>
        <v>-2.6147012162555459E-2</v>
      </c>
      <c r="J46" s="7">
        <f>[4]results!FR53</f>
        <v>-0.19304221444316111</v>
      </c>
      <c r="K46" s="7">
        <f>[4]results!FS53</f>
        <v>7.3924031876593173</v>
      </c>
      <c r="R46" s="7">
        <f>[3]results!GB53</f>
        <v>0.6327720530700317</v>
      </c>
      <c r="S46" s="7">
        <f>[3]results!GC53</f>
        <v>0.79601481975501276</v>
      </c>
      <c r="T46" s="7">
        <f>[3]results!GD53</f>
        <v>4.081020698809672</v>
      </c>
      <c r="V46" s="7">
        <f>[4]results!GB53</f>
        <v>0.66758647037041685</v>
      </c>
      <c r="W46" s="7">
        <f>[4]results!GC53</f>
        <v>1.0768578115173792</v>
      </c>
      <c r="X46" s="7">
        <f>[4]results!GD53</f>
        <v>7.4669431840141094</v>
      </c>
      <c r="Y46" s="7">
        <f>[4]results!GE53</f>
        <v>0.75385238778370889</v>
      </c>
      <c r="AE46" s="12">
        <f>[3]results!GM53</f>
        <v>7.6</v>
      </c>
      <c r="AF46" s="12">
        <f>[3]results!GN53</f>
        <v>7.5</v>
      </c>
      <c r="AG46" s="12">
        <f>[3]results!GO53</f>
        <v>100</v>
      </c>
      <c r="AH46" s="11"/>
      <c r="AI46" s="12">
        <f>[4]results!GM53</f>
        <v>8.85</v>
      </c>
      <c r="AJ46" s="12">
        <f>[4]results!GN53</f>
        <v>6.7</v>
      </c>
      <c r="AK46" s="12">
        <f>[4]results!GO53</f>
        <v>100</v>
      </c>
      <c r="AL46" s="11"/>
      <c r="AM46" s="11"/>
      <c r="AN46" s="11"/>
      <c r="AO46" s="11"/>
      <c r="AP46" s="11"/>
      <c r="AQ46" s="11"/>
      <c r="AR46" s="12">
        <f>[3]results!GX53</f>
        <v>91.3</v>
      </c>
      <c r="AS46" s="12">
        <f>[3]results!GY53</f>
        <v>78.05</v>
      </c>
      <c r="AT46" s="12">
        <f>[3]results!GZ53</f>
        <v>93.8</v>
      </c>
      <c r="AU46" s="11"/>
      <c r="AV46" s="12">
        <f>[4]results!GX53</f>
        <v>89.85</v>
      </c>
      <c r="AW46" s="12">
        <f>[4]results!GY53</f>
        <v>60.35</v>
      </c>
      <c r="AX46" s="12">
        <f>[4]results!GZ53</f>
        <v>100</v>
      </c>
      <c r="BD46" s="21">
        <f t="shared" si="7"/>
        <v>2000</v>
      </c>
      <c r="BE46" s="22">
        <f>[3]results!J60</f>
        <v>100</v>
      </c>
      <c r="BF46" s="22">
        <f>[3]results!U60</f>
        <v>0</v>
      </c>
      <c r="BG46" s="22">
        <f t="shared" si="1"/>
        <v>100</v>
      </c>
      <c r="BI46" s="22">
        <f>[4]results!J60</f>
        <v>100</v>
      </c>
      <c r="BJ46" s="22">
        <f>[4]results!U60</f>
        <v>0</v>
      </c>
      <c r="BK46" s="22">
        <f t="shared" si="2"/>
        <v>100</v>
      </c>
    </row>
    <row r="47" spans="3:63" x14ac:dyDescent="0.45">
      <c r="C47" s="6"/>
      <c r="D47" s="6">
        <f>[3]results!FO55</f>
        <v>8000</v>
      </c>
      <c r="E47" s="7">
        <f>[3]results!FQ55</f>
        <v>2.9446552591843754E-3</v>
      </c>
      <c r="F47" s="7">
        <f>[3]results!FR55</f>
        <v>-6.477507389128884E-3</v>
      </c>
      <c r="G47" s="7">
        <f>[3]results!FS55</f>
        <v>4.0780917043636391</v>
      </c>
      <c r="I47" s="7">
        <f>[4]results!FQ55</f>
        <v>-6.752745038365671E-3</v>
      </c>
      <c r="J47" s="7">
        <f>[4]results!FR55</f>
        <v>-4.576555228846467E-2</v>
      </c>
      <c r="K47" s="7">
        <f>[4]results!FS55</f>
        <v>7.4606533699810367</v>
      </c>
      <c r="R47" s="7">
        <f>[3]results!GB55</f>
        <v>0.31262245941536237</v>
      </c>
      <c r="S47" s="7">
        <f>[3]results!GC55</f>
        <v>0.39657363973443027</v>
      </c>
      <c r="T47" s="7">
        <f>[3]results!GD55</f>
        <v>4.1009109633072143</v>
      </c>
      <c r="V47" s="7">
        <f>[4]results!GB55</f>
        <v>0.325934080051135</v>
      </c>
      <c r="W47" s="7">
        <f>[4]results!GC55</f>
        <v>0.5291187420316632</v>
      </c>
      <c r="X47" s="7">
        <f>[4]results!GD55</f>
        <v>7.4815942994349527</v>
      </c>
      <c r="Y47" s="7">
        <f>[4]results!GE55</f>
        <v>0.33469445035129508</v>
      </c>
      <c r="AE47" s="12">
        <f>[3]results!GM55</f>
        <v>5.8500000000000005</v>
      </c>
      <c r="AF47" s="12">
        <f>[3]results!GN55</f>
        <v>5.3</v>
      </c>
      <c r="AG47" s="12">
        <f>[3]results!GO55</f>
        <v>100</v>
      </c>
      <c r="AH47" s="11"/>
      <c r="AI47" s="12">
        <f>[4]results!GM55</f>
        <v>5.9499999999999993</v>
      </c>
      <c r="AJ47" s="12">
        <f>[4]results!GN55</f>
        <v>5.2</v>
      </c>
      <c r="AK47" s="12">
        <f>[4]results!GO55</f>
        <v>100</v>
      </c>
      <c r="AL47" s="11"/>
      <c r="AM47" s="11"/>
      <c r="AN47" s="11"/>
      <c r="AO47" s="11"/>
      <c r="AP47" s="11"/>
      <c r="AQ47" s="11"/>
      <c r="AR47" s="12">
        <f>[3]results!GX55</f>
        <v>100</v>
      </c>
      <c r="AS47" s="12">
        <f>[3]results!GY55</f>
        <v>100</v>
      </c>
      <c r="AT47" s="12">
        <f>[3]results!GZ55</f>
        <v>100</v>
      </c>
      <c r="AU47" s="11"/>
      <c r="AV47" s="12">
        <f>[4]results!GX55</f>
        <v>100</v>
      </c>
      <c r="AW47" s="12">
        <f>[4]results!GY55</f>
        <v>97.850000000000009</v>
      </c>
      <c r="AX47" s="12">
        <f>[4]results!GZ55</f>
        <v>100</v>
      </c>
      <c r="BD47" s="21">
        <f t="shared" si="7"/>
        <v>8000</v>
      </c>
      <c r="BE47" s="22">
        <f>[3]results!J62</f>
        <v>100</v>
      </c>
      <c r="BF47" s="22">
        <f>[3]results!U62</f>
        <v>0</v>
      </c>
      <c r="BG47" s="22">
        <f t="shared" si="1"/>
        <v>100</v>
      </c>
      <c r="BI47" s="22">
        <f>[4]results!J62</f>
        <v>100</v>
      </c>
      <c r="BJ47" s="22">
        <f>[4]results!U62</f>
        <v>0</v>
      </c>
      <c r="BK47" s="22">
        <f t="shared" si="2"/>
        <v>100</v>
      </c>
    </row>
  </sheetData>
  <mergeCells count="14">
    <mergeCell ref="BE5:BG5"/>
    <mergeCell ref="BI5:BK5"/>
    <mergeCell ref="AR5:AT5"/>
    <mergeCell ref="AV5:AX5"/>
    <mergeCell ref="E2:Q2"/>
    <mergeCell ref="R2:AD2"/>
    <mergeCell ref="AE2:AQ2"/>
    <mergeCell ref="E5:G5"/>
    <mergeCell ref="I5:K5"/>
    <mergeCell ref="R5:T5"/>
    <mergeCell ref="V5:X5"/>
    <mergeCell ref="AE5:AG5"/>
    <mergeCell ref="AI5:AK5"/>
    <mergeCell ref="AR2:AX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CF98-2F58-4DAC-8C9A-FDDA4BB46436}">
  <dimension ref="A1:BK47"/>
  <sheetViews>
    <sheetView topLeftCell="B1" zoomScale="70" zoomScaleNormal="70" workbookViewId="0">
      <selection activeCell="B5" sqref="B5"/>
    </sheetView>
  </sheetViews>
  <sheetFormatPr defaultRowHeight="14.25" x14ac:dyDescent="0.45"/>
  <cols>
    <col min="1" max="1" width="0" hidden="1" customWidth="1"/>
    <col min="8" max="8" width="4.53125" customWidth="1"/>
    <col min="12" max="16" width="1.53125" hidden="1" customWidth="1"/>
    <col min="17" max="17" width="1.53125" customWidth="1"/>
    <col min="21" max="21" width="1.265625" customWidth="1"/>
    <col min="25" max="29" width="1.19921875" hidden="1" customWidth="1"/>
    <col min="30" max="30" width="1.19921875" customWidth="1"/>
    <col min="34" max="34" width="3.06640625" customWidth="1"/>
    <col min="38" max="42" width="1.86328125" hidden="1" customWidth="1"/>
    <col min="43" max="43" width="1.86328125" customWidth="1"/>
    <col min="47" max="47" width="2.46484375" customWidth="1"/>
    <col min="52" max="54" width="0" hidden="1" customWidth="1"/>
  </cols>
  <sheetData>
    <row r="1" spans="1:63" x14ac:dyDescent="0.45">
      <c r="A1" s="17"/>
      <c r="C1" t="s">
        <v>8</v>
      </c>
    </row>
    <row r="2" spans="1:63" x14ac:dyDescent="0.45">
      <c r="E2" s="27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 t="s">
        <v>22</v>
      </c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 t="s">
        <v>21</v>
      </c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8"/>
      <c r="AR2" s="34" t="s">
        <v>4</v>
      </c>
      <c r="AS2" s="35"/>
      <c r="AT2" s="35"/>
      <c r="AU2" s="35"/>
      <c r="AV2" s="35"/>
      <c r="AW2" s="35"/>
      <c r="AX2" s="35"/>
      <c r="BE2" s="32" t="s">
        <v>17</v>
      </c>
    </row>
    <row r="3" spans="1:63" ht="14.65" hidden="1" thickTop="1" x14ac:dyDescent="0.45">
      <c r="C3" s="1"/>
      <c r="D3" s="1"/>
      <c r="E3" s="1"/>
      <c r="F3" s="1"/>
      <c r="G3" s="1"/>
      <c r="H3" s="1"/>
      <c r="I3" s="1"/>
      <c r="J3" s="1"/>
      <c r="K3" s="1"/>
      <c r="L3" s="2"/>
    </row>
    <row r="4" spans="1:63" hidden="1" x14ac:dyDescent="0.45">
      <c r="C4" s="3"/>
      <c r="D4" s="3"/>
      <c r="E4" s="5"/>
      <c r="F4" s="5"/>
      <c r="G4" s="5"/>
      <c r="H4" s="5"/>
      <c r="I4" s="5"/>
      <c r="J4" s="5"/>
      <c r="K4" s="5"/>
      <c r="L4" s="9"/>
    </row>
    <row r="5" spans="1:63" x14ac:dyDescent="0.45">
      <c r="C5" s="3"/>
      <c r="D5" s="3"/>
      <c r="E5" s="24" t="s">
        <v>6</v>
      </c>
      <c r="F5" s="24"/>
      <c r="G5" s="25"/>
      <c r="H5" s="3"/>
      <c r="I5" s="24" t="s">
        <v>7</v>
      </c>
      <c r="J5" s="24"/>
      <c r="K5" s="25"/>
      <c r="L5" s="3"/>
      <c r="R5" s="24" t="s">
        <v>6</v>
      </c>
      <c r="S5" s="24"/>
      <c r="T5" s="25"/>
      <c r="U5" s="3"/>
      <c r="V5" s="24" t="s">
        <v>7</v>
      </c>
      <c r="W5" s="24"/>
      <c r="X5" s="25"/>
      <c r="AE5" s="24" t="s">
        <v>6</v>
      </c>
      <c r="AF5" s="24"/>
      <c r="AG5" s="25"/>
      <c r="AH5" s="3"/>
      <c r="AI5" s="24" t="s">
        <v>7</v>
      </c>
      <c r="AJ5" s="24"/>
      <c r="AK5" s="25"/>
      <c r="AR5" s="24" t="s">
        <v>6</v>
      </c>
      <c r="AS5" s="24"/>
      <c r="AT5" s="25"/>
      <c r="AU5" s="3"/>
      <c r="AV5" s="24" t="s">
        <v>7</v>
      </c>
      <c r="AW5" s="24"/>
      <c r="AX5" s="25"/>
      <c r="BE5" s="24" t="s">
        <v>6</v>
      </c>
      <c r="BF5" s="24"/>
      <c r="BG5" s="25"/>
      <c r="BH5" s="3"/>
      <c r="BI5" s="24" t="s">
        <v>7</v>
      </c>
      <c r="BJ5" s="24"/>
      <c r="BK5" s="25"/>
    </row>
    <row r="6" spans="1:63" x14ac:dyDescent="0.45">
      <c r="C6" s="4" t="s">
        <v>1</v>
      </c>
      <c r="D6" s="4" t="s">
        <v>2</v>
      </c>
      <c r="E6" s="4" t="s">
        <v>5</v>
      </c>
      <c r="F6" s="4" t="s">
        <v>9</v>
      </c>
      <c r="G6" s="4" t="s">
        <v>10</v>
      </c>
      <c r="H6" s="16"/>
      <c r="I6" s="4" t="s">
        <v>5</v>
      </c>
      <c r="J6" s="4" t="s">
        <v>9</v>
      </c>
      <c r="K6" s="4" t="s">
        <v>10</v>
      </c>
      <c r="R6" s="4" t="s">
        <v>5</v>
      </c>
      <c r="S6" s="4" t="s">
        <v>9</v>
      </c>
      <c r="T6" s="4" t="s">
        <v>10</v>
      </c>
      <c r="U6" s="16"/>
      <c r="V6" s="4" t="s">
        <v>5</v>
      </c>
      <c r="W6" s="4" t="s">
        <v>9</v>
      </c>
      <c r="X6" s="4" t="s">
        <v>10</v>
      </c>
      <c r="AE6" s="4" t="s">
        <v>5</v>
      </c>
      <c r="AF6" s="4" t="s">
        <v>9</v>
      </c>
      <c r="AG6" s="4" t="s">
        <v>10</v>
      </c>
      <c r="AH6" s="16"/>
      <c r="AI6" s="4" t="s">
        <v>5</v>
      </c>
      <c r="AJ6" s="4" t="s">
        <v>9</v>
      </c>
      <c r="AK6" s="4" t="s">
        <v>10</v>
      </c>
      <c r="AR6" s="4" t="s">
        <v>5</v>
      </c>
      <c r="AS6" s="4" t="s">
        <v>9</v>
      </c>
      <c r="AT6" s="4" t="s">
        <v>10</v>
      </c>
      <c r="AU6" s="16"/>
      <c r="AV6" s="4" t="s">
        <v>5</v>
      </c>
      <c r="AW6" s="4" t="s">
        <v>9</v>
      </c>
      <c r="AX6" s="4" t="s">
        <v>10</v>
      </c>
      <c r="BC6" s="21" t="str">
        <f>C6</f>
        <v>T</v>
      </c>
      <c r="BD6" s="21" t="str">
        <f>D6</f>
        <v>n</v>
      </c>
      <c r="BE6" t="s">
        <v>18</v>
      </c>
      <c r="BF6" t="s">
        <v>19</v>
      </c>
      <c r="BG6" t="s">
        <v>20</v>
      </c>
    </row>
    <row r="7" spans="1:63" x14ac:dyDescent="0.45">
      <c r="C7" s="6">
        <f>[5]results!FN9</f>
        <v>3</v>
      </c>
      <c r="D7" s="6">
        <f>[5]results!FO9</f>
        <v>100</v>
      </c>
      <c r="E7" s="7">
        <f>[5]results!FQ9</f>
        <v>1.1656028373405745</v>
      </c>
      <c r="F7" s="7">
        <f>[5]results!FR9</f>
        <v>-27.218955391459442</v>
      </c>
      <c r="G7" s="7">
        <f>[5]results!FS9</f>
        <v>12.782135136652794</v>
      </c>
      <c r="H7" s="7"/>
      <c r="I7" s="7">
        <f>[6]results!FQ9</f>
        <v>2.7044793917031966</v>
      </c>
      <c r="J7" s="7">
        <f>[6]results!FR9</f>
        <v>-82.802555988817019</v>
      </c>
      <c r="K7" s="7">
        <f>[6]results!FS9</f>
        <v>7.9214045086854732</v>
      </c>
      <c r="L7" s="7"/>
      <c r="R7" s="7">
        <f>[5]results!GB9</f>
        <v>14.127635073134448</v>
      </c>
      <c r="S7" s="7">
        <f>[5]results!GC9</f>
        <v>30.674321812413957</v>
      </c>
      <c r="T7" s="7">
        <f>[5]results!GD9</f>
        <v>16.151629487893111</v>
      </c>
      <c r="U7" s="7"/>
      <c r="V7" s="7">
        <f>[6]results!GB9</f>
        <v>23.200318997343437</v>
      </c>
      <c r="W7" s="7">
        <f>[6]results!GC9</f>
        <v>108.70561584330429</v>
      </c>
      <c r="X7" s="7">
        <f>[6]results!GD9</f>
        <v>21.858759819532082</v>
      </c>
      <c r="Y7" s="7">
        <f>[6]results!GE9</f>
        <v>23.200318997343437</v>
      </c>
      <c r="AE7" s="12">
        <f>[5]results!GM9</f>
        <v>5.4</v>
      </c>
      <c r="AF7" s="12">
        <f>[5]results!GN9</f>
        <v>51.05</v>
      </c>
      <c r="AG7" s="12">
        <f>[5]results!GO9</f>
        <v>68.100000000000009</v>
      </c>
      <c r="AH7" s="12"/>
      <c r="AI7" s="12">
        <f>[6]results!GM9</f>
        <v>7.35</v>
      </c>
      <c r="AJ7" s="12">
        <f>[6]results!GN9</f>
        <v>48.1</v>
      </c>
      <c r="AK7" s="12">
        <f>[6]results!GO9</f>
        <v>55.95</v>
      </c>
      <c r="AL7" s="11"/>
      <c r="AM7" s="11"/>
      <c r="AN7" s="11"/>
      <c r="AO7" s="11"/>
      <c r="AP7" s="11"/>
      <c r="AQ7" s="11"/>
      <c r="AR7" s="12">
        <f>[5]results!GX9</f>
        <v>7.75</v>
      </c>
      <c r="AS7" s="12">
        <f>[5]results!GY9</f>
        <v>57.599999999999994</v>
      </c>
      <c r="AT7" s="12">
        <f>[5]results!GZ9</f>
        <v>62.2</v>
      </c>
      <c r="AU7" s="12"/>
      <c r="AV7" s="12">
        <f>[6]results!GX9</f>
        <v>9.4</v>
      </c>
      <c r="AW7" s="12">
        <f>[6]results!GY9</f>
        <v>49.7</v>
      </c>
      <c r="AX7" s="12">
        <f>[6]results!GZ9</f>
        <v>51.4</v>
      </c>
      <c r="BC7" s="21">
        <f>C7</f>
        <v>3</v>
      </c>
      <c r="BD7" s="21">
        <f>D7</f>
        <v>100</v>
      </c>
      <c r="BE7" s="22">
        <f>[5]results!C56</f>
        <v>35.618556701030926</v>
      </c>
      <c r="BF7" s="22">
        <f>[5]results!N56</f>
        <v>3</v>
      </c>
      <c r="BG7" s="22">
        <f>100-BF7</f>
        <v>97</v>
      </c>
      <c r="BI7" s="22">
        <f>[6]results!C56</f>
        <v>19.698660714285715</v>
      </c>
      <c r="BJ7" s="22">
        <f>[6]results!N56</f>
        <v>10.4</v>
      </c>
      <c r="BK7" s="22">
        <f>100-BJ7</f>
        <v>89.6</v>
      </c>
    </row>
    <row r="8" spans="1:63" x14ac:dyDescent="0.45">
      <c r="C8" s="6"/>
      <c r="D8" s="6">
        <f>[5]results!FO10</f>
        <v>200</v>
      </c>
      <c r="E8" s="7">
        <f>[5]results!FQ10</f>
        <v>0.58679736502877999</v>
      </c>
      <c r="F8" s="7">
        <f>[5]results!FR10</f>
        <v>-26.090117743887163</v>
      </c>
      <c r="G8" s="7">
        <f>[5]results!FS10</f>
        <v>12.588251356072677</v>
      </c>
      <c r="H8" s="7"/>
      <c r="I8" s="7">
        <f>[6]results!FQ10</f>
        <v>2.8474352211175393</v>
      </c>
      <c r="J8" s="7">
        <f>[6]results!FR10</f>
        <v>-74.351093092006295</v>
      </c>
      <c r="K8" s="7">
        <f>[6]results!FS10</f>
        <v>8.6581826294089979</v>
      </c>
      <c r="L8" s="7"/>
      <c r="R8" s="7">
        <f>[5]results!GB10</f>
        <v>8.408261243677698</v>
      </c>
      <c r="S8" s="7">
        <f>[5]results!GC10</f>
        <v>27.979840399570548</v>
      </c>
      <c r="T8" s="7">
        <f>[5]results!GD10</f>
        <v>14.48016085602028</v>
      </c>
      <c r="U8" s="7"/>
      <c r="V8" s="7">
        <f>[6]results!GB10</f>
        <v>18.569344521017374</v>
      </c>
      <c r="W8" s="7">
        <f>[6]results!GC10</f>
        <v>88.075653651710155</v>
      </c>
      <c r="X8" s="7">
        <f>[6]results!GD10</f>
        <v>16.748222106824258</v>
      </c>
      <c r="Y8" s="7">
        <f>[6]results!GE10</f>
        <v>18.569344521017374</v>
      </c>
      <c r="AE8" s="12">
        <f>[5]results!GM10</f>
        <v>5.3</v>
      </c>
      <c r="AF8" s="12">
        <f>[5]results!GN10</f>
        <v>74</v>
      </c>
      <c r="AG8" s="12">
        <f>[5]results!GO10</f>
        <v>79.650000000000006</v>
      </c>
      <c r="AH8" s="12"/>
      <c r="AI8" s="12">
        <f>[6]results!GM10</f>
        <v>6.2</v>
      </c>
      <c r="AJ8" s="12">
        <f>[6]results!GN10</f>
        <v>54.1</v>
      </c>
      <c r="AK8" s="12">
        <f>[6]results!GO10</f>
        <v>59.599999999999994</v>
      </c>
      <c r="AL8" s="11"/>
      <c r="AM8" s="11"/>
      <c r="AN8" s="11"/>
      <c r="AO8" s="11"/>
      <c r="AP8" s="11"/>
      <c r="AQ8" s="11"/>
      <c r="AR8" s="12">
        <f>[5]results!GX10</f>
        <v>8.5</v>
      </c>
      <c r="AS8" s="12">
        <f>[5]results!GY10</f>
        <v>79.5</v>
      </c>
      <c r="AT8" s="12">
        <f>[5]results!GZ10</f>
        <v>72.95</v>
      </c>
      <c r="AU8" s="12"/>
      <c r="AV8" s="12">
        <f>[6]results!GX10</f>
        <v>8.9</v>
      </c>
      <c r="AW8" s="12">
        <f>[6]results!GY10</f>
        <v>55.900000000000006</v>
      </c>
      <c r="AX8" s="12">
        <f>[6]results!GZ10</f>
        <v>54.35</v>
      </c>
      <c r="BD8" s="21">
        <f t="shared" ref="BD8:BD12" si="0">D8</f>
        <v>200</v>
      </c>
      <c r="BE8" s="22">
        <f>[5]results!C57</f>
        <v>49.496475327291037</v>
      </c>
      <c r="BF8" s="22">
        <f>[5]results!N57</f>
        <v>0.70000000000000007</v>
      </c>
      <c r="BG8" s="22">
        <f t="shared" ref="BG8:BG47" si="1">100-BF8</f>
        <v>99.3</v>
      </c>
      <c r="BI8" s="22">
        <f>[6]results!C57</f>
        <v>22.108108108108109</v>
      </c>
      <c r="BJ8" s="22">
        <f>[6]results!N57</f>
        <v>7.5</v>
      </c>
      <c r="BK8" s="22">
        <f t="shared" ref="BK8:BK47" si="2">100-BJ8</f>
        <v>92.5</v>
      </c>
    </row>
    <row r="9" spans="1:63" x14ac:dyDescent="0.45">
      <c r="C9" s="6"/>
      <c r="D9" s="6">
        <f>[5]results!FO11</f>
        <v>500</v>
      </c>
      <c r="E9" s="7">
        <f>[5]results!FQ11</f>
        <v>0.56440263462702855</v>
      </c>
      <c r="F9" s="7">
        <f>[5]results!FR11</f>
        <v>-24.649502098132157</v>
      </c>
      <c r="G9" s="7">
        <f>[5]results!FS11</f>
        <v>12.531468155121592</v>
      </c>
      <c r="H9" s="7"/>
      <c r="I9" s="7">
        <f>[6]results!FQ11</f>
        <v>1.5555255128568017</v>
      </c>
      <c r="J9" s="7">
        <f>[6]results!FR11</f>
        <v>-68.097132794436732</v>
      </c>
      <c r="K9" s="7">
        <f>[6]results!FS11</f>
        <v>9.2429959032125577</v>
      </c>
      <c r="L9" s="7"/>
      <c r="R9" s="7">
        <f>[5]results!GB11</f>
        <v>4.9857910608353491</v>
      </c>
      <c r="S9" s="7">
        <f>[5]results!GC11</f>
        <v>25.580110107660019</v>
      </c>
      <c r="T9" s="7">
        <f>[5]results!GD11</f>
        <v>13.357200282569229</v>
      </c>
      <c r="U9" s="7"/>
      <c r="V9" s="7">
        <f>[6]results!GB11</f>
        <v>8.9748254888200005</v>
      </c>
      <c r="W9" s="7">
        <f>[6]results!GC11</f>
        <v>75.637324603352255</v>
      </c>
      <c r="X9" s="7">
        <f>[6]results!GD11</f>
        <v>11.540411573063727</v>
      </c>
      <c r="Y9" s="7">
        <f>[6]results!GE11</f>
        <v>8.9748254888200005</v>
      </c>
      <c r="AE9" s="12">
        <f>[5]results!GM11</f>
        <v>4.1500000000000004</v>
      </c>
      <c r="AF9" s="12">
        <f>[5]results!GN11</f>
        <v>94.95</v>
      </c>
      <c r="AG9" s="12">
        <f>[5]results!GO11</f>
        <v>94.8</v>
      </c>
      <c r="AH9" s="12"/>
      <c r="AI9" s="12">
        <f>[6]results!GM11</f>
        <v>3.65</v>
      </c>
      <c r="AJ9" s="12">
        <f>[6]results!GN11</f>
        <v>71.25</v>
      </c>
      <c r="AK9" s="12">
        <f>[6]results!GO11</f>
        <v>68.150000000000006</v>
      </c>
      <c r="AL9" s="11"/>
      <c r="AM9" s="11"/>
      <c r="AN9" s="11"/>
      <c r="AO9" s="11"/>
      <c r="AP9" s="11"/>
      <c r="AQ9" s="11"/>
      <c r="AR9" s="12">
        <f>[5]results!GX11</f>
        <v>7.35</v>
      </c>
      <c r="AS9" s="12">
        <f>[5]results!GY11</f>
        <v>96.7</v>
      </c>
      <c r="AT9" s="12">
        <f>[5]results!GZ11</f>
        <v>90.25</v>
      </c>
      <c r="AU9" s="12"/>
      <c r="AV9" s="12">
        <f>[6]results!GX11</f>
        <v>6.9500000000000011</v>
      </c>
      <c r="AW9" s="12">
        <f>[6]results!GY11</f>
        <v>73.05</v>
      </c>
      <c r="AX9" s="12">
        <f>[6]results!GZ11</f>
        <v>60.550000000000004</v>
      </c>
      <c r="BD9" s="21">
        <f t="shared" si="0"/>
        <v>500</v>
      </c>
      <c r="BE9" s="22">
        <f>[5]results!C58</f>
        <v>72.150000000000006</v>
      </c>
      <c r="BF9" s="22">
        <f>[5]results!N58</f>
        <v>0</v>
      </c>
      <c r="BG9" s="22">
        <f t="shared" si="1"/>
        <v>100</v>
      </c>
      <c r="BI9" s="22">
        <f>[6]results!C58</f>
        <v>33.681462140992167</v>
      </c>
      <c r="BJ9" s="22">
        <f>[6]results!N58</f>
        <v>4.25</v>
      </c>
      <c r="BK9" s="22">
        <f t="shared" si="2"/>
        <v>95.75</v>
      </c>
    </row>
    <row r="10" spans="1:63" x14ac:dyDescent="0.45">
      <c r="C10" s="3"/>
      <c r="D10" s="6">
        <f>[5]results!FO12</f>
        <v>1000</v>
      </c>
      <c r="E10" s="7">
        <f>[5]results!FQ12</f>
        <v>0.47234632373832464</v>
      </c>
      <c r="F10" s="7">
        <f>[5]results!FR12</f>
        <v>-24.046950449281688</v>
      </c>
      <c r="G10" s="7">
        <f>[5]results!FS12</f>
        <v>12.466891302997436</v>
      </c>
      <c r="H10" s="9"/>
      <c r="I10" s="7">
        <f>[6]results!FQ12</f>
        <v>1.5828388331595362</v>
      </c>
      <c r="J10" s="7">
        <f>[6]results!FR12</f>
        <v>-63.236139755875428</v>
      </c>
      <c r="K10" s="7">
        <f>[6]results!FS12</f>
        <v>9.1753597475598045</v>
      </c>
      <c r="L10" s="9"/>
      <c r="R10" s="7">
        <f>[5]results!GB12</f>
        <v>3.4537559924167036</v>
      </c>
      <c r="S10" s="7">
        <f>[5]results!GC12</f>
        <v>24.593766846918999</v>
      </c>
      <c r="T10" s="7">
        <f>[5]results!GD12</f>
        <v>12.875377030069091</v>
      </c>
      <c r="U10" s="9"/>
      <c r="V10" s="7">
        <f>[6]results!GB12</f>
        <v>6.1364173775854818</v>
      </c>
      <c r="W10" s="7">
        <f>[6]results!GC12</f>
        <v>68.082904671128119</v>
      </c>
      <c r="X10" s="7">
        <f>[6]results!GD12</f>
        <v>10.448630530856187</v>
      </c>
      <c r="Y10" s="7">
        <f>[6]results!GE12</f>
        <v>6.1364173775854818</v>
      </c>
      <c r="AE10" s="12">
        <f>[5]results!GM12</f>
        <v>4.1000000000000005</v>
      </c>
      <c r="AF10" s="12">
        <f>[5]results!GN12</f>
        <v>99.3</v>
      </c>
      <c r="AG10" s="12">
        <f>[5]results!GO12</f>
        <v>99.75</v>
      </c>
      <c r="AH10" s="13"/>
      <c r="AI10" s="12">
        <f>[6]results!GM12</f>
        <v>3.6999999999999997</v>
      </c>
      <c r="AJ10" s="12">
        <f>[6]results!GN12</f>
        <v>84.2</v>
      </c>
      <c r="AK10" s="12">
        <f>[6]results!GO12</f>
        <v>79.05</v>
      </c>
      <c r="AL10" s="11"/>
      <c r="AM10" s="11"/>
      <c r="AN10" s="11"/>
      <c r="AO10" s="11"/>
      <c r="AP10" s="11"/>
      <c r="AQ10" s="11"/>
      <c r="AR10" s="12">
        <f>[5]results!GX12</f>
        <v>8.5500000000000007</v>
      </c>
      <c r="AS10" s="12">
        <f>[5]results!GY12</f>
        <v>99.6</v>
      </c>
      <c r="AT10" s="12">
        <f>[5]results!GZ12</f>
        <v>98.2</v>
      </c>
      <c r="AU10" s="13"/>
      <c r="AV10" s="12">
        <f>[6]results!GX12</f>
        <v>7.1</v>
      </c>
      <c r="AW10" s="12">
        <f>[6]results!GY12</f>
        <v>85.850000000000009</v>
      </c>
      <c r="AX10" s="12">
        <f>[6]results!GZ12</f>
        <v>70.7</v>
      </c>
      <c r="BD10" s="21">
        <f t="shared" si="0"/>
        <v>1000</v>
      </c>
      <c r="BE10" s="22">
        <f>[5]results!C59</f>
        <v>80.150000000000006</v>
      </c>
      <c r="BF10" s="22">
        <f>[5]results!N59</f>
        <v>0</v>
      </c>
      <c r="BG10" s="22">
        <f t="shared" si="1"/>
        <v>100</v>
      </c>
      <c r="BI10" s="22">
        <f>[6]results!C59</f>
        <v>46.36363636363636</v>
      </c>
      <c r="BJ10" s="22">
        <f>[6]results!N59</f>
        <v>1</v>
      </c>
      <c r="BK10" s="22">
        <f t="shared" si="2"/>
        <v>99</v>
      </c>
    </row>
    <row r="11" spans="1:63" x14ac:dyDescent="0.45">
      <c r="C11" s="6"/>
      <c r="D11" s="6">
        <f>[5]results!FO13</f>
        <v>2000</v>
      </c>
      <c r="E11" s="7">
        <f>[5]results!FQ13</f>
        <v>0.23425320344091141</v>
      </c>
      <c r="F11" s="7">
        <f>[5]results!FR13</f>
        <v>-23.838625523285174</v>
      </c>
      <c r="G11" s="7">
        <f>[5]results!FS13</f>
        <v>12.291097105148278</v>
      </c>
      <c r="H11" s="7"/>
      <c r="I11" s="7">
        <f>[6]results!FQ13</f>
        <v>0.81664643773750667</v>
      </c>
      <c r="J11" s="7">
        <f>[6]results!FR13</f>
        <v>-62.455730206452245</v>
      </c>
      <c r="K11" s="7">
        <f>[6]results!FS13</f>
        <v>9.0592087544787105</v>
      </c>
      <c r="L11" s="7"/>
      <c r="R11" s="7">
        <f>[5]results!GB13</f>
        <v>2.4206893387766883</v>
      </c>
      <c r="S11" s="7">
        <f>[5]results!GC13</f>
        <v>24.130337681802402</v>
      </c>
      <c r="T11" s="7">
        <f>[5]results!GD13</f>
        <v>12.523550442671983</v>
      </c>
      <c r="U11" s="7"/>
      <c r="V11" s="7">
        <f>[6]results!GB13</f>
        <v>4.0114500558622241</v>
      </c>
      <c r="W11" s="7">
        <f>[6]results!GC13</f>
        <v>64.990272677068134</v>
      </c>
      <c r="X11" s="7">
        <f>[6]results!GD13</f>
        <v>9.7882024014183333</v>
      </c>
      <c r="Y11" s="7">
        <f>[6]results!GE13</f>
        <v>4.0114500558622241</v>
      </c>
      <c r="AE11" s="12">
        <f>[5]results!GM13</f>
        <v>4.3499999999999996</v>
      </c>
      <c r="AF11" s="12">
        <f>[5]results!GN13</f>
        <v>100</v>
      </c>
      <c r="AG11" s="12">
        <f>[5]results!GO13</f>
        <v>100</v>
      </c>
      <c r="AH11" s="12"/>
      <c r="AI11" s="12">
        <f>[6]results!GM13</f>
        <v>4.1000000000000005</v>
      </c>
      <c r="AJ11" s="12">
        <f>[6]results!GN13</f>
        <v>95.899999999999991</v>
      </c>
      <c r="AK11" s="12">
        <f>[6]results!GO13</f>
        <v>92.05</v>
      </c>
      <c r="AL11" s="11"/>
      <c r="AM11" s="11"/>
      <c r="AN11" s="11"/>
      <c r="AO11" s="11"/>
      <c r="AP11" s="11"/>
      <c r="AQ11" s="11"/>
      <c r="AR11" s="12">
        <f>[5]results!GX13</f>
        <v>15.85</v>
      </c>
      <c r="AS11" s="12">
        <f>[5]results!GY13</f>
        <v>100</v>
      </c>
      <c r="AT11" s="12">
        <f>[5]results!GZ13</f>
        <v>99.95</v>
      </c>
      <c r="AU11" s="12"/>
      <c r="AV11" s="12">
        <f>[6]results!GX13</f>
        <v>10.45</v>
      </c>
      <c r="AW11" s="12">
        <f>[6]results!GY13</f>
        <v>96.5</v>
      </c>
      <c r="AX11" s="12">
        <f>[6]results!GZ13</f>
        <v>83.55</v>
      </c>
      <c r="BD11" s="21">
        <f t="shared" si="0"/>
        <v>2000</v>
      </c>
      <c r="BE11" s="22">
        <f>[5]results!C60</f>
        <v>83.2</v>
      </c>
      <c r="BF11" s="22">
        <f>[5]results!N60</f>
        <v>0</v>
      </c>
      <c r="BG11" s="22">
        <f t="shared" si="1"/>
        <v>100</v>
      </c>
      <c r="BI11" s="22">
        <f>[6]results!C60</f>
        <v>67.833916958479236</v>
      </c>
      <c r="BJ11" s="22">
        <f>[6]results!N60</f>
        <v>0.05</v>
      </c>
      <c r="BK11" s="22">
        <f t="shared" si="2"/>
        <v>99.95</v>
      </c>
    </row>
    <row r="12" spans="1:63" x14ac:dyDescent="0.45">
      <c r="C12" s="6"/>
      <c r="D12" s="6">
        <f>[5]results!FO15</f>
        <v>8000</v>
      </c>
      <c r="E12" s="7">
        <f>[5]results!FQ15</f>
        <v>0.13128613679011472</v>
      </c>
      <c r="F12" s="7">
        <f>[5]results!FR15</f>
        <v>-23.478939304148856</v>
      </c>
      <c r="G12" s="7">
        <f>[5]results!FS15</f>
        <v>12.297680986570878</v>
      </c>
      <c r="H12" s="7"/>
      <c r="I12" s="7">
        <f>[6]results!FQ15</f>
        <v>0.18804926467696106</v>
      </c>
      <c r="J12" s="7">
        <f>[6]results!FR15</f>
        <v>-59.437836354190324</v>
      </c>
      <c r="K12" s="7">
        <f>[6]results!FS15</f>
        <v>9.1930395421848807</v>
      </c>
      <c r="L12" s="7"/>
      <c r="R12" s="7">
        <f>[5]results!GB15</f>
        <v>1.1865138567218132</v>
      </c>
      <c r="S12" s="7">
        <f>[5]results!GC15</f>
        <v>23.565957327749494</v>
      </c>
      <c r="T12" s="7">
        <f>[5]results!GD15</f>
        <v>12.360460805626291</v>
      </c>
      <c r="U12" s="7"/>
      <c r="V12" s="7">
        <f>[6]results!GB15</f>
        <v>1.8859062451036437</v>
      </c>
      <c r="W12" s="7">
        <f>[6]results!GC15</f>
        <v>60.20730835191447</v>
      </c>
      <c r="X12" s="7">
        <f>[6]results!GD15</f>
        <v>9.4046081321330171</v>
      </c>
      <c r="Y12" s="7">
        <f>[6]results!GE15</f>
        <v>1.8859062451036437</v>
      </c>
      <c r="AE12" s="12">
        <f>[5]results!GM15</f>
        <v>3.2</v>
      </c>
      <c r="AF12" s="12">
        <f>[5]results!GN15</f>
        <v>100</v>
      </c>
      <c r="AG12" s="12">
        <f>[5]results!GO15</f>
        <v>100</v>
      </c>
      <c r="AH12" s="12"/>
      <c r="AI12" s="12">
        <f>[6]results!GM15</f>
        <v>4.7</v>
      </c>
      <c r="AJ12" s="12">
        <f>[6]results!GN15</f>
        <v>100</v>
      </c>
      <c r="AK12" s="12">
        <f>[6]results!GO15</f>
        <v>99.95</v>
      </c>
      <c r="AL12" s="11"/>
      <c r="AM12" s="11"/>
      <c r="AN12" s="11"/>
      <c r="AO12" s="11"/>
      <c r="AP12" s="11"/>
      <c r="AQ12" s="11"/>
      <c r="AR12" s="12">
        <f>[5]results!GX15</f>
        <v>41.8</v>
      </c>
      <c r="AS12" s="12">
        <f>[5]results!GY15</f>
        <v>100</v>
      </c>
      <c r="AT12" s="12">
        <f>[5]results!GZ15</f>
        <v>100</v>
      </c>
      <c r="AU12" s="12"/>
      <c r="AV12" s="12">
        <f>[6]results!GX15</f>
        <v>24.6</v>
      </c>
      <c r="AW12" s="12">
        <f>[6]results!GY15</f>
        <v>100</v>
      </c>
      <c r="AX12" s="12">
        <f>[6]results!GZ15</f>
        <v>99.3</v>
      </c>
      <c r="BD12" s="21">
        <f t="shared" si="0"/>
        <v>8000</v>
      </c>
      <c r="BE12" s="22">
        <f>[5]results!C62</f>
        <v>94.55</v>
      </c>
      <c r="BF12" s="22">
        <f>[5]results!N62</f>
        <v>0</v>
      </c>
      <c r="BG12" s="22">
        <f t="shared" si="1"/>
        <v>100</v>
      </c>
      <c r="BI12" s="22">
        <f>[6]results!C62</f>
        <v>93.25</v>
      </c>
      <c r="BJ12" s="22">
        <f>[6]results!N62</f>
        <v>0</v>
      </c>
      <c r="BK12" s="22">
        <f t="shared" si="2"/>
        <v>100</v>
      </c>
    </row>
    <row r="13" spans="1:63" x14ac:dyDescent="0.45">
      <c r="C13" s="8"/>
      <c r="D13" s="10"/>
      <c r="E13" s="7"/>
      <c r="F13" s="7"/>
      <c r="G13" s="7"/>
      <c r="H13" s="7"/>
      <c r="I13" s="7"/>
      <c r="J13" s="7"/>
      <c r="K13" s="7"/>
      <c r="L13" s="7"/>
      <c r="R13" s="7"/>
      <c r="S13" s="7"/>
      <c r="T13" s="7"/>
      <c r="U13" s="7"/>
      <c r="V13" s="7"/>
      <c r="W13" s="7"/>
      <c r="X13" s="7"/>
      <c r="Y13" s="7"/>
      <c r="AE13" s="12"/>
      <c r="AF13" s="12"/>
      <c r="AG13" s="12"/>
      <c r="AH13" s="12"/>
      <c r="AI13" s="12"/>
      <c r="AJ13" s="12"/>
      <c r="AK13" s="12"/>
      <c r="AL13" s="11"/>
      <c r="AM13" s="11"/>
      <c r="AN13" s="11"/>
      <c r="AO13" s="11"/>
      <c r="AP13" s="11"/>
      <c r="AQ13" s="11"/>
      <c r="AR13" s="12"/>
      <c r="AS13" s="12"/>
      <c r="AT13" s="12"/>
      <c r="AU13" s="12"/>
      <c r="AV13" s="12"/>
      <c r="AW13" s="12"/>
      <c r="AX13" s="12"/>
      <c r="BD13" s="21"/>
      <c r="BG13" s="22"/>
      <c r="BK13" s="22"/>
    </row>
    <row r="14" spans="1:63" x14ac:dyDescent="0.45">
      <c r="C14" s="6">
        <f>[5]results!FN17</f>
        <v>4</v>
      </c>
      <c r="D14" s="6">
        <f>[5]results!FO17</f>
        <v>100</v>
      </c>
      <c r="E14" s="7">
        <f>[5]results!FQ17</f>
        <v>1.1993977215998815</v>
      </c>
      <c r="F14" s="7">
        <f>[5]results!FR17</f>
        <v>-13.318121028080339</v>
      </c>
      <c r="G14" s="7">
        <f>[5]results!FS17</f>
        <v>14.806591821822963</v>
      </c>
      <c r="H14" s="7"/>
      <c r="I14" s="7">
        <f>[6]results!FQ17</f>
        <v>0.54485913814713494</v>
      </c>
      <c r="J14" s="7">
        <f>[6]results!FR17</f>
        <v>-49.046054929250346</v>
      </c>
      <c r="K14" s="7">
        <f>[6]results!FS17</f>
        <v>12.898854470120579</v>
      </c>
      <c r="L14" s="7"/>
      <c r="R14" s="7">
        <f>[5]results!GB17</f>
        <v>11.704274682239053</v>
      </c>
      <c r="S14" s="7">
        <f>[5]results!GC17</f>
        <v>16.116833060265737</v>
      </c>
      <c r="T14" s="7">
        <f>[5]results!GD17</f>
        <v>16.922381815588938</v>
      </c>
      <c r="U14" s="7"/>
      <c r="V14" s="7">
        <f>[6]results!GB17</f>
        <v>14.225570691906118</v>
      </c>
      <c r="W14" s="7">
        <f>[6]results!GC17</f>
        <v>56.536140864740936</v>
      </c>
      <c r="X14" s="7">
        <f>[6]results!GD17</f>
        <v>16.02773879713661</v>
      </c>
      <c r="Y14" s="7">
        <f>[6]results!GE17</f>
        <v>14.800725155739261</v>
      </c>
      <c r="AE14" s="12">
        <f>[5]results!GM17</f>
        <v>9.25</v>
      </c>
      <c r="AF14" s="12">
        <f>[5]results!GN17</f>
        <v>36</v>
      </c>
      <c r="AG14" s="12">
        <f>[5]results!GO17</f>
        <v>84.6</v>
      </c>
      <c r="AH14" s="12"/>
      <c r="AI14" s="12">
        <f>[6]results!GM17</f>
        <v>12.1</v>
      </c>
      <c r="AJ14" s="12">
        <f>[6]results!GN17</f>
        <v>59.3</v>
      </c>
      <c r="AK14" s="12">
        <f>[6]results!GO17</f>
        <v>81.150000000000006</v>
      </c>
      <c r="AL14" s="11"/>
      <c r="AM14" s="11"/>
      <c r="AN14" s="11"/>
      <c r="AO14" s="11"/>
      <c r="AP14" s="11"/>
      <c r="AQ14" s="11"/>
      <c r="AR14" s="12">
        <f>[5]results!GX17</f>
        <v>12</v>
      </c>
      <c r="AS14" s="12">
        <f>[5]results!GY17</f>
        <v>43.6</v>
      </c>
      <c r="AT14" s="12">
        <f>[5]results!GZ17</f>
        <v>80.2</v>
      </c>
      <c r="AU14" s="12"/>
      <c r="AV14" s="12">
        <f>[6]results!GX17</f>
        <v>14.799999999999999</v>
      </c>
      <c r="AW14" s="12">
        <f>[6]results!GY17</f>
        <v>62</v>
      </c>
      <c r="AX14" s="12">
        <f>[6]results!GZ17</f>
        <v>77.649999999999991</v>
      </c>
      <c r="BC14" s="21">
        <f>C14</f>
        <v>4</v>
      </c>
      <c r="BD14" s="21">
        <f>D14</f>
        <v>100</v>
      </c>
      <c r="BE14" s="22">
        <f>[5]results!D56</f>
        <v>70.156014091595367</v>
      </c>
      <c r="BF14" s="22">
        <f>[5]results!O56</f>
        <v>0.65</v>
      </c>
      <c r="BG14" s="22">
        <f t="shared" si="1"/>
        <v>99.35</v>
      </c>
      <c r="BI14" s="22">
        <f>[6]results!D56</f>
        <v>40</v>
      </c>
      <c r="BJ14" s="22">
        <f>[6]results!O56</f>
        <v>3.25</v>
      </c>
      <c r="BK14" s="22">
        <f t="shared" si="2"/>
        <v>96.75</v>
      </c>
    </row>
    <row r="15" spans="1:63" x14ac:dyDescent="0.45">
      <c r="C15" s="6"/>
      <c r="D15" s="6">
        <f>[5]results!FO18</f>
        <v>200</v>
      </c>
      <c r="E15" s="7">
        <f>[5]results!FQ18</f>
        <v>0.31310149604881604</v>
      </c>
      <c r="F15" s="7">
        <f>[5]results!FR18</f>
        <v>-11.973962492566516</v>
      </c>
      <c r="G15" s="7">
        <f>[5]results!FS18</f>
        <v>14.901081120436411</v>
      </c>
      <c r="H15" s="7"/>
      <c r="I15" s="7">
        <f>[6]results!FQ18</f>
        <v>0.32440728691342385</v>
      </c>
      <c r="J15" s="7">
        <f>[6]results!FR18</f>
        <v>-40.595489454122585</v>
      </c>
      <c r="K15" s="7">
        <f>[6]results!FS18</f>
        <v>14.056962368891579</v>
      </c>
      <c r="L15" s="7"/>
      <c r="R15" s="7">
        <f>[5]results!GB18</f>
        <v>6.95082035236456</v>
      </c>
      <c r="S15" s="7">
        <f>[5]results!GC18</f>
        <v>13.772037255058638</v>
      </c>
      <c r="T15" s="7">
        <f>[5]results!GD18</f>
        <v>15.988231429713764</v>
      </c>
      <c r="U15" s="7"/>
      <c r="V15" s="7">
        <f>[6]results!GB18</f>
        <v>10.333866637602855</v>
      </c>
      <c r="W15" s="7">
        <f>[6]results!GC18</f>
        <v>44.931341755608464</v>
      </c>
      <c r="X15" s="7">
        <f>[6]results!GD18</f>
        <v>15.378419068848876</v>
      </c>
      <c r="Y15" s="7">
        <f>[6]results!GE18</f>
        <v>10.992131767982578</v>
      </c>
      <c r="AE15" s="12">
        <f>[5]results!GM18</f>
        <v>6.8500000000000005</v>
      </c>
      <c r="AF15" s="12">
        <f>[5]results!GN18</f>
        <v>46.35</v>
      </c>
      <c r="AG15" s="12">
        <f>[5]results!GO18</f>
        <v>93.8</v>
      </c>
      <c r="AH15" s="12"/>
      <c r="AI15" s="12">
        <f>[6]results!GM18</f>
        <v>8.75</v>
      </c>
      <c r="AJ15" s="12">
        <f>[6]results!GN18</f>
        <v>63.5</v>
      </c>
      <c r="AK15" s="12">
        <f>[6]results!GO18</f>
        <v>89.3</v>
      </c>
      <c r="AL15" s="11"/>
      <c r="AM15" s="11"/>
      <c r="AN15" s="11"/>
      <c r="AO15" s="11"/>
      <c r="AP15" s="11"/>
      <c r="AQ15" s="11"/>
      <c r="AR15" s="12">
        <f>[5]results!GX18</f>
        <v>10.8</v>
      </c>
      <c r="AS15" s="12">
        <f>[5]results!GY18</f>
        <v>57.599999999999994</v>
      </c>
      <c r="AT15" s="12">
        <f>[5]results!GZ18</f>
        <v>89.85</v>
      </c>
      <c r="AU15" s="12"/>
      <c r="AV15" s="12">
        <f>[6]results!GX18</f>
        <v>11.65</v>
      </c>
      <c r="AW15" s="12">
        <f>[6]results!GY18</f>
        <v>67.400000000000006</v>
      </c>
      <c r="AX15" s="12">
        <f>[6]results!GZ18</f>
        <v>86.3</v>
      </c>
      <c r="BD15" s="21">
        <f t="shared" ref="BD15:BD19" si="3">D15</f>
        <v>200</v>
      </c>
      <c r="BE15" s="22">
        <f>[5]results!D57</f>
        <v>89.75</v>
      </c>
      <c r="BF15" s="22">
        <f>[5]results!O57</f>
        <v>0</v>
      </c>
      <c r="BG15" s="22">
        <f t="shared" si="1"/>
        <v>100</v>
      </c>
      <c r="BI15" s="22">
        <f>[6]results!D57</f>
        <v>52.109811896288761</v>
      </c>
      <c r="BJ15" s="22">
        <f>[6]results!O57</f>
        <v>1.6500000000000001</v>
      </c>
      <c r="BK15" s="22">
        <f t="shared" si="2"/>
        <v>98.35</v>
      </c>
    </row>
    <row r="16" spans="1:63" x14ac:dyDescent="0.45">
      <c r="C16" s="6"/>
      <c r="D16" s="6">
        <f>[5]results!FO19</f>
        <v>500</v>
      </c>
      <c r="E16" s="7">
        <f>[5]results!FQ19</f>
        <v>-1.8949702643547551E-2</v>
      </c>
      <c r="F16" s="7">
        <f>[5]results!FR19</f>
        <v>-11.004115812495046</v>
      </c>
      <c r="G16" s="7">
        <f>[5]results!FS19</f>
        <v>15.292025521106002</v>
      </c>
      <c r="H16" s="7"/>
      <c r="I16" s="7">
        <f>[6]results!FQ19</f>
        <v>-1.8676522399836859E-2</v>
      </c>
      <c r="J16" s="7">
        <f>[6]results!FR19</f>
        <v>-34.864376091688371</v>
      </c>
      <c r="K16" s="7">
        <f>[6]results!FS19</f>
        <v>15.014555065034644</v>
      </c>
      <c r="L16" s="7"/>
      <c r="R16" s="7">
        <f>[5]results!GB19</f>
        <v>3.3041250975182122</v>
      </c>
      <c r="S16" s="7">
        <f>[5]results!GC19</f>
        <v>11.831553414426011</v>
      </c>
      <c r="T16" s="7">
        <f>[5]results!GD19</f>
        <v>15.748209765749364</v>
      </c>
      <c r="U16" s="7"/>
      <c r="V16" s="7">
        <f>[6]results!GB19</f>
        <v>5.886323607526486</v>
      </c>
      <c r="W16" s="7">
        <f>[6]results!GC19</f>
        <v>36.981139454114057</v>
      </c>
      <c r="X16" s="7">
        <f>[6]results!GD19</f>
        <v>15.520876462825306</v>
      </c>
      <c r="Y16" s="7">
        <f>[6]results!GE19</f>
        <v>5.9661394648217874</v>
      </c>
      <c r="AE16" s="12">
        <f>[5]results!GM19</f>
        <v>6.25</v>
      </c>
      <c r="AF16" s="12">
        <f>[5]results!GN19</f>
        <v>71.45</v>
      </c>
      <c r="AG16" s="12">
        <f>[5]results!GO19</f>
        <v>99.7</v>
      </c>
      <c r="AH16" s="12"/>
      <c r="AI16" s="12">
        <f>[6]results!GM19</f>
        <v>6.25</v>
      </c>
      <c r="AJ16" s="12">
        <f>[6]results!GN19</f>
        <v>80.7</v>
      </c>
      <c r="AK16" s="12">
        <f>[6]results!GO19</f>
        <v>97.850000000000009</v>
      </c>
      <c r="AL16" s="11"/>
      <c r="AM16" s="11"/>
      <c r="AN16" s="11"/>
      <c r="AO16" s="11"/>
      <c r="AP16" s="11"/>
      <c r="AQ16" s="11"/>
      <c r="AR16" s="12">
        <f>[5]results!GX19</f>
        <v>12.1</v>
      </c>
      <c r="AS16" s="12">
        <f>[5]results!GY19</f>
        <v>84.45</v>
      </c>
      <c r="AT16" s="12">
        <f>[5]results!GZ19</f>
        <v>98.95</v>
      </c>
      <c r="AU16" s="12"/>
      <c r="AV16" s="12">
        <f>[6]results!GX19</f>
        <v>10.7</v>
      </c>
      <c r="AW16" s="12">
        <f>[6]results!GY19</f>
        <v>84.8</v>
      </c>
      <c r="AX16" s="12">
        <f>[6]results!GZ19</f>
        <v>96.2</v>
      </c>
      <c r="BD16" s="21">
        <f t="shared" si="3"/>
        <v>500</v>
      </c>
      <c r="BE16" s="22">
        <f>[5]results!D58</f>
        <v>99.8</v>
      </c>
      <c r="BF16" s="22">
        <f>[5]results!O58</f>
        <v>0</v>
      </c>
      <c r="BG16" s="22">
        <f t="shared" si="1"/>
        <v>100</v>
      </c>
      <c r="BI16" s="22">
        <f>[6]results!D58</f>
        <v>77.327327327327325</v>
      </c>
      <c r="BJ16" s="22">
        <f>[6]results!O58</f>
        <v>0.1</v>
      </c>
      <c r="BK16" s="22">
        <f t="shared" si="2"/>
        <v>99.9</v>
      </c>
    </row>
    <row r="17" spans="3:63" x14ac:dyDescent="0.45">
      <c r="C17" s="3"/>
      <c r="D17" s="6">
        <f>[5]results!FO20</f>
        <v>1000</v>
      </c>
      <c r="E17" s="7">
        <f>[5]results!FQ20</f>
        <v>6.000539306014236E-2</v>
      </c>
      <c r="F17" s="7">
        <f>[5]results!FR20</f>
        <v>-10.565652509576068</v>
      </c>
      <c r="G17" s="7">
        <f>[5]results!FS20</f>
        <v>15.321097142336548</v>
      </c>
      <c r="H17" s="7"/>
      <c r="I17" s="7">
        <f>[6]results!FQ20</f>
        <v>9.483792170188185E-2</v>
      </c>
      <c r="J17" s="7">
        <f>[6]results!FR20</f>
        <v>-32.281913306839293</v>
      </c>
      <c r="K17" s="7">
        <f>[6]results!FS20</f>
        <v>15.433097594795248</v>
      </c>
      <c r="L17" s="7"/>
      <c r="R17" s="7">
        <f>[5]results!GB20</f>
        <v>2.3590800031403778</v>
      </c>
      <c r="S17" s="7">
        <f>[5]results!GC20</f>
        <v>11.074660826784582</v>
      </c>
      <c r="T17" s="7">
        <f>[5]results!GD20</f>
        <v>15.545947266489687</v>
      </c>
      <c r="U17" s="7"/>
      <c r="V17" s="7">
        <f>[6]results!GB20</f>
        <v>4.0267986924394821</v>
      </c>
      <c r="W17" s="7">
        <f>[6]results!GC20</f>
        <v>33.638188997425353</v>
      </c>
      <c r="X17" s="7">
        <f>[6]results!GD20</f>
        <v>15.656969333156665</v>
      </c>
      <c r="Y17" s="7">
        <f>[6]results!GE20</f>
        <v>4.0397461229695857</v>
      </c>
      <c r="AE17" s="12">
        <f>[5]results!GM20</f>
        <v>5.2</v>
      </c>
      <c r="AF17" s="12">
        <f>[5]results!GN20</f>
        <v>90.75</v>
      </c>
      <c r="AG17" s="12">
        <f>[5]results!GO20</f>
        <v>100</v>
      </c>
      <c r="AH17" s="12"/>
      <c r="AI17" s="12">
        <f>[6]results!GM20</f>
        <v>5.3</v>
      </c>
      <c r="AJ17" s="12">
        <f>[6]results!GN20</f>
        <v>93.8</v>
      </c>
      <c r="AK17" s="12">
        <f>[6]results!GO20</f>
        <v>99.95</v>
      </c>
      <c r="AL17" s="11"/>
      <c r="AM17" s="11"/>
      <c r="AN17" s="11"/>
      <c r="AO17" s="11"/>
      <c r="AP17" s="11"/>
      <c r="AQ17" s="11"/>
      <c r="AR17" s="12">
        <f>[5]results!GX20</f>
        <v>15.4</v>
      </c>
      <c r="AS17" s="12">
        <f>[5]results!GY20</f>
        <v>97.45</v>
      </c>
      <c r="AT17" s="12">
        <f>[5]results!GZ20</f>
        <v>100</v>
      </c>
      <c r="AU17" s="12"/>
      <c r="AV17" s="12">
        <f>[6]results!GX20</f>
        <v>10.8</v>
      </c>
      <c r="AW17" s="12">
        <f>[6]results!GY20</f>
        <v>95.850000000000009</v>
      </c>
      <c r="AX17" s="12">
        <f>[6]results!GZ20</f>
        <v>99.550000000000011</v>
      </c>
      <c r="BD17" s="21">
        <f t="shared" si="3"/>
        <v>1000</v>
      </c>
      <c r="BE17" s="22">
        <f>[5]results!D59</f>
        <v>100</v>
      </c>
      <c r="BF17" s="22">
        <f>[5]results!O59</f>
        <v>0</v>
      </c>
      <c r="BG17" s="22">
        <f t="shared" si="1"/>
        <v>100</v>
      </c>
      <c r="BI17" s="22">
        <f>[6]results!D59</f>
        <v>94.897448724362178</v>
      </c>
      <c r="BJ17" s="22">
        <f>[6]results!O59</f>
        <v>0.05</v>
      </c>
      <c r="BK17" s="22">
        <f t="shared" si="2"/>
        <v>99.95</v>
      </c>
    </row>
    <row r="18" spans="3:63" x14ac:dyDescent="0.45">
      <c r="C18" s="6"/>
      <c r="D18" s="6">
        <f>[5]results!FO21</f>
        <v>2000</v>
      </c>
      <c r="E18" s="7">
        <f>[5]results!FQ21</f>
        <v>-7.7137829610302855E-2</v>
      </c>
      <c r="F18" s="7">
        <f>[5]results!FR21</f>
        <v>-10.244790961945281</v>
      </c>
      <c r="G18" s="7">
        <f>[5]results!FS21</f>
        <v>15.327423184330598</v>
      </c>
      <c r="H18" s="7"/>
      <c r="I18" s="7">
        <f>[6]results!FQ21</f>
        <v>-9.6436211007846717E-2</v>
      </c>
      <c r="J18" s="7">
        <f>[6]results!FR21</f>
        <v>-30.785524139714205</v>
      </c>
      <c r="K18" s="7">
        <f>[6]results!FS21</f>
        <v>15.763750496454879</v>
      </c>
      <c r="L18" s="7"/>
      <c r="R18" s="7">
        <f>[5]results!GB21</f>
        <v>1.6470903824999945</v>
      </c>
      <c r="S18" s="7">
        <f>[5]results!GC21</f>
        <v>10.526632656780905</v>
      </c>
      <c r="T18" s="7">
        <f>[5]results!GD21</f>
        <v>15.447216360958931</v>
      </c>
      <c r="U18" s="7"/>
      <c r="V18" s="7">
        <f>[6]results!GB21</f>
        <v>2.8409550892709001</v>
      </c>
      <c r="W18" s="7">
        <f>[6]results!GC21</f>
        <v>31.561178398125207</v>
      </c>
      <c r="X18" s="7">
        <f>[6]results!GD21</f>
        <v>15.882364322996793</v>
      </c>
      <c r="Y18" s="7">
        <f>[6]results!GE21</f>
        <v>2.8445097975029849</v>
      </c>
      <c r="AE18" s="12">
        <f>[5]results!GM21</f>
        <v>4.8</v>
      </c>
      <c r="AF18" s="12">
        <f>[5]results!GN21</f>
        <v>99.15</v>
      </c>
      <c r="AG18" s="12">
        <f>[5]results!GO21</f>
        <v>100</v>
      </c>
      <c r="AH18" s="12"/>
      <c r="AI18" s="12">
        <f>[6]results!GM21</f>
        <v>5.6000000000000005</v>
      </c>
      <c r="AJ18" s="12">
        <f>[6]results!GN21</f>
        <v>99.25</v>
      </c>
      <c r="AK18" s="12">
        <f>[6]results!GO21</f>
        <v>100</v>
      </c>
      <c r="AL18" s="11"/>
      <c r="AM18" s="11"/>
      <c r="AN18" s="11"/>
      <c r="AO18" s="11"/>
      <c r="AP18" s="11"/>
      <c r="AQ18" s="11"/>
      <c r="AR18" s="12">
        <f>[5]results!GX21</f>
        <v>25.45</v>
      </c>
      <c r="AS18" s="12">
        <f>[5]results!GY21</f>
        <v>99.850000000000009</v>
      </c>
      <c r="AT18" s="12">
        <f>[5]results!GZ21</f>
        <v>100</v>
      </c>
      <c r="AU18" s="12"/>
      <c r="AV18" s="12">
        <f>[6]results!GX21</f>
        <v>15.25</v>
      </c>
      <c r="AW18" s="12">
        <f>[6]results!GY21</f>
        <v>99.550000000000011</v>
      </c>
      <c r="AX18" s="12">
        <f>[6]results!GZ21</f>
        <v>100</v>
      </c>
      <c r="BD18" s="21">
        <f t="shared" si="3"/>
        <v>2000</v>
      </c>
      <c r="BE18" s="22">
        <f>[5]results!D60</f>
        <v>100</v>
      </c>
      <c r="BF18" s="22">
        <f>[5]results!O60</f>
        <v>0</v>
      </c>
      <c r="BG18" s="22">
        <f t="shared" si="1"/>
        <v>100</v>
      </c>
      <c r="BI18" s="22">
        <f>[6]results!D60</f>
        <v>99.6</v>
      </c>
      <c r="BJ18" s="22">
        <f>[6]results!O60</f>
        <v>0</v>
      </c>
      <c r="BK18" s="22">
        <f t="shared" si="2"/>
        <v>100</v>
      </c>
    </row>
    <row r="19" spans="3:63" x14ac:dyDescent="0.45">
      <c r="C19" s="6"/>
      <c r="D19" s="6">
        <f>[5]results!FO23</f>
        <v>8000</v>
      </c>
      <c r="E19" s="7">
        <f>[5]results!FQ23</f>
        <v>-1.7962868887039421E-2</v>
      </c>
      <c r="F19" s="7">
        <f>[5]results!FR23</f>
        <v>-9.9930711705607909</v>
      </c>
      <c r="G19" s="7">
        <f>[5]results!FS23</f>
        <v>15.416277972621151</v>
      </c>
      <c r="H19" s="7"/>
      <c r="I19" s="7">
        <f>[6]results!FQ23</f>
        <v>-2.1437624355854341E-2</v>
      </c>
      <c r="J19" s="7">
        <f>[6]results!FR23</f>
        <v>-29.556625122599179</v>
      </c>
      <c r="K19" s="7">
        <f>[6]results!FS23</f>
        <v>15.926165814982129</v>
      </c>
      <c r="L19" s="7"/>
      <c r="R19" s="7">
        <f>[5]results!GB23</f>
        <v>0.85399144782141012</v>
      </c>
      <c r="S19" s="7">
        <f>[5]results!GC23</f>
        <v>10.07318135013886</v>
      </c>
      <c r="T19" s="7">
        <f>[5]results!GD23</f>
        <v>15.447713148047962</v>
      </c>
      <c r="U19" s="7"/>
      <c r="V19" s="7">
        <f>[6]results!GB23</f>
        <v>1.4376893556275245</v>
      </c>
      <c r="W19" s="7">
        <f>[6]results!GC23</f>
        <v>29.781526440078721</v>
      </c>
      <c r="X19" s="7">
        <f>[6]results!GD23</f>
        <v>15.954441086686094</v>
      </c>
      <c r="Y19" s="7">
        <f>[6]results!GE23</f>
        <v>1.4398839467429287</v>
      </c>
      <c r="AE19" s="12">
        <f>[5]results!GM23</f>
        <v>5.6000000000000005</v>
      </c>
      <c r="AF19" s="12">
        <f>[5]results!GN23</f>
        <v>100</v>
      </c>
      <c r="AG19" s="12">
        <f>[5]results!GO23</f>
        <v>100</v>
      </c>
      <c r="AH19" s="12"/>
      <c r="AI19" s="12">
        <f>[6]results!GM23</f>
        <v>5.45</v>
      </c>
      <c r="AJ19" s="12">
        <f>[6]results!GN23</f>
        <v>100</v>
      </c>
      <c r="AK19" s="12">
        <f>[6]results!GO23</f>
        <v>100</v>
      </c>
      <c r="AL19" s="11"/>
      <c r="AM19" s="11"/>
      <c r="AN19" s="11"/>
      <c r="AO19" s="11"/>
      <c r="AP19" s="11"/>
      <c r="AQ19" s="11"/>
      <c r="AR19" s="12">
        <f>[5]results!GX23</f>
        <v>67.300000000000011</v>
      </c>
      <c r="AS19" s="12">
        <f>[5]results!GY23</f>
        <v>100</v>
      </c>
      <c r="AT19" s="12">
        <f>[5]results!GZ23</f>
        <v>100</v>
      </c>
      <c r="AU19" s="12"/>
      <c r="AV19" s="12">
        <f>[6]results!GX23</f>
        <v>31.65</v>
      </c>
      <c r="AW19" s="12">
        <f>[6]results!GY23</f>
        <v>100</v>
      </c>
      <c r="AX19" s="12">
        <f>[6]results!GZ23</f>
        <v>100</v>
      </c>
      <c r="BD19" s="21">
        <f t="shared" si="3"/>
        <v>8000</v>
      </c>
      <c r="BE19" s="22">
        <f>[5]results!D62</f>
        <v>100</v>
      </c>
      <c r="BF19" s="22">
        <f>[5]results!O62</f>
        <v>0</v>
      </c>
      <c r="BG19" s="22">
        <f t="shared" si="1"/>
        <v>100</v>
      </c>
      <c r="BI19" s="22">
        <f>[6]results!D62</f>
        <v>100</v>
      </c>
      <c r="BJ19" s="22">
        <f>[6]results!O62</f>
        <v>0</v>
      </c>
      <c r="BK19" s="22">
        <f t="shared" si="2"/>
        <v>100</v>
      </c>
    </row>
    <row r="20" spans="3:63" x14ac:dyDescent="0.45">
      <c r="C20" s="8"/>
      <c r="D20" s="10"/>
      <c r="E20" s="7"/>
      <c r="F20" s="7"/>
      <c r="G20" s="7"/>
      <c r="H20" s="7"/>
      <c r="I20" s="7"/>
      <c r="J20" s="7"/>
      <c r="K20" s="7"/>
      <c r="L20" s="7"/>
      <c r="R20" s="7"/>
      <c r="S20" s="7"/>
      <c r="T20" s="7"/>
      <c r="U20" s="7"/>
      <c r="V20" s="7"/>
      <c r="W20" s="7"/>
      <c r="X20" s="7"/>
      <c r="Y20" s="7"/>
      <c r="AE20" s="12"/>
      <c r="AF20" s="12"/>
      <c r="AG20" s="12"/>
      <c r="AH20" s="12"/>
      <c r="AI20" s="12"/>
      <c r="AJ20" s="12"/>
      <c r="AK20" s="12"/>
      <c r="AL20" s="11"/>
      <c r="AM20" s="11"/>
      <c r="AN20" s="11"/>
      <c r="AO20" s="11"/>
      <c r="AP20" s="11"/>
      <c r="AQ20" s="11"/>
      <c r="AR20" s="12"/>
      <c r="AS20" s="12"/>
      <c r="AT20" s="12"/>
      <c r="AU20" s="12"/>
      <c r="AV20" s="12"/>
      <c r="AW20" s="12"/>
      <c r="AX20" s="12"/>
      <c r="BG20" s="22"/>
      <c r="BK20" s="22"/>
    </row>
    <row r="21" spans="3:63" x14ac:dyDescent="0.45">
      <c r="C21" s="6">
        <f>[5]results!FN25</f>
        <v>5</v>
      </c>
      <c r="D21" s="6">
        <f>[5]results!FO25</f>
        <v>100</v>
      </c>
      <c r="E21" s="7">
        <f>[5]results!FQ25</f>
        <v>1.0165159782002366</v>
      </c>
      <c r="F21" s="7">
        <f>[5]results!FR25</f>
        <v>-10.509155628929085</v>
      </c>
      <c r="G21" s="7">
        <f>[5]results!FS25</f>
        <v>10.919999128804001</v>
      </c>
      <c r="H21" s="7"/>
      <c r="I21" s="7">
        <f>[6]results!FQ25</f>
        <v>-0.17654022826723129</v>
      </c>
      <c r="J21" s="7">
        <f>[6]results!FR25</f>
        <v>-35.452612423670622</v>
      </c>
      <c r="K21" s="7">
        <f>[6]results!FS25</f>
        <v>11.221674478687014</v>
      </c>
      <c r="L21" s="7"/>
      <c r="R21" s="7">
        <f>[5]results!GB25</f>
        <v>9.9643127277537253</v>
      </c>
      <c r="S21" s="7">
        <f>[5]results!GC25</f>
        <v>13.007308907725863</v>
      </c>
      <c r="T21" s="7">
        <f>[5]results!GD25</f>
        <v>13.091446793174066</v>
      </c>
      <c r="U21" s="7"/>
      <c r="V21" s="7">
        <f>[6]results!GB25</f>
        <v>10.029925544063186</v>
      </c>
      <c r="W21" s="7">
        <f>[6]results!GC25</f>
        <v>40.120757268136884</v>
      </c>
      <c r="X21" s="7">
        <f>[6]results!GD25</f>
        <v>13.813561156490387</v>
      </c>
      <c r="Y21" s="7">
        <f>[6]results!GE25</f>
        <v>10.21188194464585</v>
      </c>
      <c r="AE21" s="12">
        <f>[5]results!GM25</f>
        <v>14.299999999999999</v>
      </c>
      <c r="AF21" s="12">
        <f>[5]results!GN25</f>
        <v>37.450000000000003</v>
      </c>
      <c r="AG21" s="12">
        <f>[5]results!GO25</f>
        <v>79.849999999999994</v>
      </c>
      <c r="AH21" s="12"/>
      <c r="AI21" s="12">
        <f>[6]results!GM25</f>
        <v>16.45</v>
      </c>
      <c r="AJ21" s="12">
        <f>[6]results!GN25</f>
        <v>62.9</v>
      </c>
      <c r="AK21" s="12">
        <f>[6]results!GO25</f>
        <v>82.45</v>
      </c>
      <c r="AL21" s="11"/>
      <c r="AM21" s="11"/>
      <c r="AN21" s="11"/>
      <c r="AO21" s="11"/>
      <c r="AP21" s="11"/>
      <c r="AQ21" s="11"/>
      <c r="AR21" s="12">
        <f>[5]results!GX25</f>
        <v>17.299999999999997</v>
      </c>
      <c r="AS21" s="12">
        <f>[5]results!GY25</f>
        <v>48.199999999999996</v>
      </c>
      <c r="AT21" s="12">
        <f>[5]results!GZ25</f>
        <v>73.650000000000006</v>
      </c>
      <c r="AU21" s="12"/>
      <c r="AV21" s="12">
        <f>[6]results!GX25</f>
        <v>19.900000000000002</v>
      </c>
      <c r="AW21" s="12">
        <f>[6]results!GY25</f>
        <v>67.7</v>
      </c>
      <c r="AX21" s="12">
        <f>[6]results!GZ25</f>
        <v>78.400000000000006</v>
      </c>
      <c r="BC21" s="21">
        <f>C21</f>
        <v>5</v>
      </c>
      <c r="BD21" s="21">
        <f>D21</f>
        <v>100</v>
      </c>
      <c r="BE21" s="22">
        <f>[5]results!E56</f>
        <v>71.428571428571431</v>
      </c>
      <c r="BF21" s="22">
        <f>[5]results!P56</f>
        <v>0.25</v>
      </c>
      <c r="BG21" s="22">
        <f t="shared" si="1"/>
        <v>99.75</v>
      </c>
      <c r="BI21" s="22">
        <f>[6]results!E56</f>
        <v>57.377892030848329</v>
      </c>
      <c r="BJ21" s="22">
        <f>[6]results!P56</f>
        <v>2.75</v>
      </c>
      <c r="BK21" s="22">
        <f t="shared" si="2"/>
        <v>97.25</v>
      </c>
    </row>
    <row r="22" spans="3:63" x14ac:dyDescent="0.45">
      <c r="C22" s="6"/>
      <c r="D22" s="6">
        <f>[5]results!FO26</f>
        <v>200</v>
      </c>
      <c r="E22" s="7">
        <f>[5]results!FQ26</f>
        <v>0.39346312185272181</v>
      </c>
      <c r="F22" s="7">
        <f>[5]results!FR26</f>
        <v>-9.589762262142477</v>
      </c>
      <c r="G22" s="7">
        <f>[5]results!FS26</f>
        <v>11.065093855151167</v>
      </c>
      <c r="H22" s="7"/>
      <c r="I22" s="7">
        <f>[6]results!FQ26</f>
        <v>-0.28949613916179529</v>
      </c>
      <c r="J22" s="7">
        <f>[6]results!FR26</f>
        <v>-30.787812939454568</v>
      </c>
      <c r="K22" s="7">
        <f>[6]results!FS26</f>
        <v>12.014569001829784</v>
      </c>
      <c r="L22" s="7"/>
      <c r="R22" s="7">
        <f>[5]results!GB26</f>
        <v>7.1515258456746293</v>
      </c>
      <c r="S22" s="7">
        <f>[5]results!GC26</f>
        <v>11.024362343098353</v>
      </c>
      <c r="T22" s="7">
        <f>[5]results!GD26</f>
        <v>12.101734195513464</v>
      </c>
      <c r="U22" s="7"/>
      <c r="V22" s="7">
        <f>[6]results!GB26</f>
        <v>6.4453175505354139</v>
      </c>
      <c r="W22" s="7">
        <f>[6]results!GC26</f>
        <v>33.15629674594539</v>
      </c>
      <c r="X22" s="7">
        <f>[6]results!GD26</f>
        <v>13.262385669697116</v>
      </c>
      <c r="Y22" s="7">
        <f>[6]results!GE26</f>
        <v>6.6943647858737894</v>
      </c>
      <c r="AE22" s="12">
        <f>[5]results!GM26</f>
        <v>10.65</v>
      </c>
      <c r="AF22" s="12">
        <f>[5]results!GN26</f>
        <v>46.45</v>
      </c>
      <c r="AG22" s="12">
        <f>[5]results!GO26</f>
        <v>91.25</v>
      </c>
      <c r="AH22" s="12"/>
      <c r="AI22" s="12">
        <f>[6]results!GM26</f>
        <v>10.8</v>
      </c>
      <c r="AJ22" s="12">
        <f>[6]results!GN26</f>
        <v>72</v>
      </c>
      <c r="AK22" s="12">
        <f>[6]results!GO26</f>
        <v>89.649999999999991</v>
      </c>
      <c r="AL22" s="11"/>
      <c r="AM22" s="11"/>
      <c r="AN22" s="11"/>
      <c r="AO22" s="11"/>
      <c r="AP22" s="11"/>
      <c r="AQ22" s="11"/>
      <c r="AR22" s="12">
        <f>[5]results!GX26</f>
        <v>15.65</v>
      </c>
      <c r="AS22" s="12">
        <f>[5]results!GY26</f>
        <v>60.150000000000006</v>
      </c>
      <c r="AT22" s="12">
        <f>[5]results!GZ26</f>
        <v>84.2</v>
      </c>
      <c r="AU22" s="12"/>
      <c r="AV22" s="12">
        <f>[6]results!GX26</f>
        <v>15.299999999999999</v>
      </c>
      <c r="AW22" s="12">
        <f>[6]results!GY26</f>
        <v>77.149999999999991</v>
      </c>
      <c r="AX22" s="12">
        <f>[6]results!GZ26</f>
        <v>84.8</v>
      </c>
      <c r="BD22" s="21">
        <f t="shared" ref="BD22:BD26" si="4">D22</f>
        <v>200</v>
      </c>
      <c r="BE22" s="22">
        <f>[5]results!E57</f>
        <v>90.95</v>
      </c>
      <c r="BF22" s="22">
        <f>[5]results!P57</f>
        <v>0</v>
      </c>
      <c r="BG22" s="22">
        <f t="shared" si="1"/>
        <v>100</v>
      </c>
      <c r="BI22" s="22">
        <f>[6]results!E57</f>
        <v>69.964485032978189</v>
      </c>
      <c r="BJ22" s="22">
        <f>[6]results!P57</f>
        <v>1.4500000000000002</v>
      </c>
      <c r="BK22" s="22">
        <f t="shared" si="2"/>
        <v>98.55</v>
      </c>
    </row>
    <row r="23" spans="3:63" x14ac:dyDescent="0.45">
      <c r="C23" s="6"/>
      <c r="D23" s="6">
        <f>[5]results!FO27</f>
        <v>500</v>
      </c>
      <c r="E23" s="7">
        <f>[5]results!FQ27</f>
        <v>7.0649163394010117E-3</v>
      </c>
      <c r="F23" s="7">
        <f>[5]results!FR27</f>
        <v>-8.636505950465569</v>
      </c>
      <c r="G23" s="7">
        <f>[5]results!FS27</f>
        <v>11.455042923934879</v>
      </c>
      <c r="H23" s="7"/>
      <c r="I23" s="7">
        <f>[6]results!FQ27</f>
        <v>-0.23278211558482165</v>
      </c>
      <c r="J23" s="7">
        <f>[6]results!FR27</f>
        <v>-26.827605257399441</v>
      </c>
      <c r="K23" s="7">
        <f>[6]results!FS27</f>
        <v>12.614146370945992</v>
      </c>
      <c r="L23" s="7"/>
      <c r="R23" s="7">
        <f>[5]results!GB27</f>
        <v>2.576166535091986</v>
      </c>
      <c r="S23" s="7">
        <f>[5]results!GC27</f>
        <v>9.3414338522307592</v>
      </c>
      <c r="T23" s="7">
        <f>[5]results!GD27</f>
        <v>11.876123172470678</v>
      </c>
      <c r="U23" s="7"/>
      <c r="V23" s="7">
        <f>[6]results!GB27</f>
        <v>3.7522927551542136</v>
      </c>
      <c r="W23" s="7">
        <f>[6]results!GC27</f>
        <v>27.928838018717911</v>
      </c>
      <c r="X23" s="7">
        <f>[6]results!GD27</f>
        <v>13.170159988359808</v>
      </c>
      <c r="Y23" s="7">
        <f>[6]results!GE27</f>
        <v>3.8118009102287536</v>
      </c>
      <c r="AE23" s="12">
        <f>[5]results!GM27</f>
        <v>6.75</v>
      </c>
      <c r="AF23" s="12">
        <f>[5]results!GN27</f>
        <v>69.199999999999989</v>
      </c>
      <c r="AG23" s="12">
        <f>[5]results!GO27</f>
        <v>99.45</v>
      </c>
      <c r="AH23" s="12"/>
      <c r="AI23" s="12">
        <f>[6]results!GM27</f>
        <v>6.45</v>
      </c>
      <c r="AJ23" s="12">
        <f>[6]results!GN27</f>
        <v>90.4</v>
      </c>
      <c r="AK23" s="12">
        <f>[6]results!GO27</f>
        <v>97.850000000000009</v>
      </c>
      <c r="AL23" s="11"/>
      <c r="AM23" s="11"/>
      <c r="AN23" s="11"/>
      <c r="AO23" s="11"/>
      <c r="AP23" s="11"/>
      <c r="AQ23" s="11"/>
      <c r="AR23" s="12">
        <f>[5]results!GX27</f>
        <v>16.650000000000002</v>
      </c>
      <c r="AS23" s="12">
        <f>[5]results!GY27</f>
        <v>85.1</v>
      </c>
      <c r="AT23" s="12">
        <f>[5]results!GZ27</f>
        <v>97.350000000000009</v>
      </c>
      <c r="AU23" s="12"/>
      <c r="AV23" s="12">
        <f>[6]results!GX27</f>
        <v>14.549999999999999</v>
      </c>
      <c r="AW23" s="12">
        <f>[6]results!GY27</f>
        <v>93.5</v>
      </c>
      <c r="AX23" s="12">
        <f>[6]results!GZ27</f>
        <v>95.1</v>
      </c>
      <c r="BD23" s="21">
        <f t="shared" si="4"/>
        <v>500</v>
      </c>
      <c r="BE23" s="22">
        <f>[5]results!E58</f>
        <v>100</v>
      </c>
      <c r="BF23" s="22">
        <f>[5]results!P58</f>
        <v>0</v>
      </c>
      <c r="BG23" s="22">
        <f t="shared" si="1"/>
        <v>100</v>
      </c>
      <c r="BI23" s="22">
        <f>[6]results!E58</f>
        <v>93.74687343671836</v>
      </c>
      <c r="BJ23" s="22">
        <f>[6]results!P58</f>
        <v>0.05</v>
      </c>
      <c r="BK23" s="22">
        <f t="shared" si="2"/>
        <v>99.95</v>
      </c>
    </row>
    <row r="24" spans="3:63" x14ac:dyDescent="0.45">
      <c r="C24" s="3"/>
      <c r="D24" s="6">
        <f>[5]results!FO28</f>
        <v>1000</v>
      </c>
      <c r="E24" s="7">
        <f>[5]results!FQ28</f>
        <v>1.1799031047930023E-2</v>
      </c>
      <c r="F24" s="7">
        <f>[5]results!FR28</f>
        <v>-8.3650097827801737</v>
      </c>
      <c r="G24" s="7">
        <f>[5]results!FS28</f>
        <v>11.531579840188812</v>
      </c>
      <c r="I24" s="7">
        <f>[6]results!FQ28</f>
        <v>-0.18440991493788775</v>
      </c>
      <c r="J24" s="7">
        <f>[6]results!FR28</f>
        <v>-25.520333128054329</v>
      </c>
      <c r="K24" s="7">
        <f>[6]results!FS28</f>
        <v>12.803298698801205</v>
      </c>
      <c r="R24" s="7">
        <f>[5]results!GB28</f>
        <v>1.7979172405745294</v>
      </c>
      <c r="S24" s="7">
        <f>[5]results!GC28</f>
        <v>8.7300667756081065</v>
      </c>
      <c r="T24" s="7">
        <f>[5]results!GD28</f>
        <v>11.757416617981944</v>
      </c>
      <c r="V24" s="7">
        <f>[6]results!GB28</f>
        <v>2.5649949469811819</v>
      </c>
      <c r="W24" s="7">
        <f>[6]results!GC28</f>
        <v>26.100396421794699</v>
      </c>
      <c r="X24" s="7">
        <f>[6]results!GD28</f>
        <v>13.116975393638604</v>
      </c>
      <c r="Y24" s="7">
        <f>[6]results!GE28</f>
        <v>2.6181306087708682</v>
      </c>
      <c r="AE24" s="12">
        <f>[5]results!GM28</f>
        <v>6.2</v>
      </c>
      <c r="AF24" s="12">
        <f>[5]results!GN28</f>
        <v>90.8</v>
      </c>
      <c r="AG24" s="12">
        <f>[5]results!GO28</f>
        <v>100</v>
      </c>
      <c r="AH24" s="11"/>
      <c r="AI24" s="12">
        <f>[6]results!GM28</f>
        <v>6.4</v>
      </c>
      <c r="AJ24" s="12">
        <f>[6]results!GN28</f>
        <v>98.45</v>
      </c>
      <c r="AK24" s="12">
        <f>[6]results!GO28</f>
        <v>99.8</v>
      </c>
      <c r="AL24" s="11"/>
      <c r="AM24" s="11"/>
      <c r="AN24" s="11"/>
      <c r="AO24" s="11"/>
      <c r="AP24" s="11"/>
      <c r="AQ24" s="11"/>
      <c r="AR24" s="12">
        <f>[5]results!GX28</f>
        <v>22.25</v>
      </c>
      <c r="AS24" s="12">
        <f>[5]results!GY28</f>
        <v>98.45</v>
      </c>
      <c r="AT24" s="12">
        <f>[5]results!GZ28</f>
        <v>100</v>
      </c>
      <c r="AU24" s="11"/>
      <c r="AV24" s="12">
        <f>[6]results!GX28</f>
        <v>17.5</v>
      </c>
      <c r="AW24" s="12">
        <f>[6]results!GY28</f>
        <v>99.4</v>
      </c>
      <c r="AX24" s="12">
        <f>[6]results!GZ28</f>
        <v>99.15</v>
      </c>
      <c r="BD24" s="21">
        <f t="shared" si="4"/>
        <v>1000</v>
      </c>
      <c r="BE24" s="22">
        <f>[5]results!E59</f>
        <v>100</v>
      </c>
      <c r="BF24" s="22">
        <f>[5]results!P59</f>
        <v>0</v>
      </c>
      <c r="BG24" s="22">
        <f t="shared" si="1"/>
        <v>100</v>
      </c>
      <c r="BI24" s="22">
        <f>[6]results!E59</f>
        <v>99.850000000000009</v>
      </c>
      <c r="BJ24" s="22">
        <f>[6]results!P59</f>
        <v>0</v>
      </c>
      <c r="BK24" s="22">
        <f t="shared" si="2"/>
        <v>100</v>
      </c>
    </row>
    <row r="25" spans="3:63" x14ac:dyDescent="0.45">
      <c r="C25" s="6"/>
      <c r="D25" s="6">
        <f>[5]results!FO29</f>
        <v>2000</v>
      </c>
      <c r="E25" s="7">
        <f>[5]results!FQ29</f>
        <v>-9.6132224448404233E-2</v>
      </c>
      <c r="F25" s="7">
        <f>[5]results!FR29</f>
        <v>-8.1998175001505746</v>
      </c>
      <c r="G25" s="7">
        <f>[5]results!FS29</f>
        <v>11.526761850711795</v>
      </c>
      <c r="H25" s="7"/>
      <c r="I25" s="7">
        <f>[6]results!FQ29</f>
        <v>-0.16433616791699754</v>
      </c>
      <c r="J25" s="7">
        <f>[6]results!FR29</f>
        <v>-24.672327296640596</v>
      </c>
      <c r="K25" s="7">
        <f>[6]results!FS29</f>
        <v>12.891065246022276</v>
      </c>
      <c r="L25" s="7"/>
      <c r="R25" s="7">
        <f>[5]results!GB29</f>
        <v>1.2634350168591104</v>
      </c>
      <c r="S25" s="7">
        <f>[5]results!GC29</f>
        <v>8.4083624738839688</v>
      </c>
      <c r="T25" s="7">
        <f>[5]results!GD29</f>
        <v>11.646197212494712</v>
      </c>
      <c r="U25" s="7"/>
      <c r="V25" s="7">
        <f>[6]results!GB29</f>
        <v>1.7738088685153999</v>
      </c>
      <c r="W25" s="7">
        <f>[6]results!GC29</f>
        <v>25.004912475438946</v>
      </c>
      <c r="X25" s="7">
        <f>[6]results!GD29</f>
        <v>13.06331371361529</v>
      </c>
      <c r="Y25" s="7">
        <f>[6]results!GE29</f>
        <v>1.790297062859922</v>
      </c>
      <c r="AE25" s="12">
        <f>[5]results!GM29</f>
        <v>4.75</v>
      </c>
      <c r="AF25" s="12">
        <f>[5]results!GN29</f>
        <v>99.050000000000011</v>
      </c>
      <c r="AG25" s="12">
        <f>[5]results!GO29</f>
        <v>100</v>
      </c>
      <c r="AH25" s="12"/>
      <c r="AI25" s="12">
        <f>[6]results!GM29</f>
        <v>5.65</v>
      </c>
      <c r="AJ25" s="12">
        <f>[6]results!GN29</f>
        <v>99.95</v>
      </c>
      <c r="AK25" s="12">
        <f>[6]results!GO29</f>
        <v>99.95</v>
      </c>
      <c r="AL25" s="11"/>
      <c r="AM25" s="11"/>
      <c r="AN25" s="11"/>
      <c r="AO25" s="11"/>
      <c r="AP25" s="11"/>
      <c r="AQ25" s="11"/>
      <c r="AR25" s="12">
        <f>[5]results!GX29</f>
        <v>39</v>
      </c>
      <c r="AS25" s="12">
        <f>[5]results!GY29</f>
        <v>99.9</v>
      </c>
      <c r="AT25" s="12">
        <f>[5]results!GZ29</f>
        <v>100</v>
      </c>
      <c r="AU25" s="12"/>
      <c r="AV25" s="12">
        <f>[6]results!GX29</f>
        <v>26.150000000000002</v>
      </c>
      <c r="AW25" s="12">
        <f>[6]results!GY29</f>
        <v>100</v>
      </c>
      <c r="AX25" s="12">
        <f>[6]results!GZ29</f>
        <v>99.9</v>
      </c>
      <c r="BD25" s="21">
        <f t="shared" si="4"/>
        <v>2000</v>
      </c>
      <c r="BE25" s="22">
        <f>[5]results!E60</f>
        <v>100</v>
      </c>
      <c r="BF25" s="22">
        <f>[5]results!P60</f>
        <v>0</v>
      </c>
      <c r="BG25" s="22">
        <f t="shared" si="1"/>
        <v>100</v>
      </c>
      <c r="BI25" s="22">
        <f>[6]results!E60</f>
        <v>100</v>
      </c>
      <c r="BJ25" s="22">
        <f>[6]results!P60</f>
        <v>0</v>
      </c>
      <c r="BK25" s="22">
        <f t="shared" si="2"/>
        <v>100</v>
      </c>
    </row>
    <row r="26" spans="3:63" x14ac:dyDescent="0.45">
      <c r="C26" s="6"/>
      <c r="D26" s="6">
        <f>[5]results!FO31</f>
        <v>8000</v>
      </c>
      <c r="E26" s="7">
        <f>[5]results!FQ31</f>
        <v>-1.9083827225666719E-2</v>
      </c>
      <c r="F26" s="7">
        <f>[5]results!FR31</f>
        <v>-7.8782769345768164</v>
      </c>
      <c r="G26" s="7">
        <f>[5]results!FS31</f>
        <v>11.650940058337424</v>
      </c>
      <c r="H26" s="7"/>
      <c r="I26" s="7">
        <f>[6]results!FQ31</f>
        <v>-4.5588371452198309E-2</v>
      </c>
      <c r="J26" s="7">
        <f>[6]results!FR31</f>
        <v>-23.679344636058829</v>
      </c>
      <c r="K26" s="7">
        <f>[6]results!FS31</f>
        <v>13.014006670723813</v>
      </c>
      <c r="L26" s="7"/>
      <c r="R26" s="7">
        <f>[5]results!GB31</f>
        <v>0.65161551744050084</v>
      </c>
      <c r="S26" s="7">
        <f>[5]results!GC31</f>
        <v>7.9429285514078147</v>
      </c>
      <c r="T26" s="7">
        <f>[5]results!GD31</f>
        <v>11.679554036988369</v>
      </c>
      <c r="U26" s="7"/>
      <c r="V26" s="7">
        <f>[6]results!GB31</f>
        <v>0.90823150853023027</v>
      </c>
      <c r="W26" s="7">
        <f>[6]results!GC31</f>
        <v>23.791019301164653</v>
      </c>
      <c r="X26" s="7">
        <f>[6]results!GD31</f>
        <v>13.055586494094984</v>
      </c>
      <c r="Y26" s="7">
        <f>[6]results!GE31</f>
        <v>0.91272745095562058</v>
      </c>
      <c r="AE26" s="12">
        <f>[5]results!GM31</f>
        <v>5.3</v>
      </c>
      <c r="AF26" s="12">
        <f>[5]results!GN31</f>
        <v>99.95</v>
      </c>
      <c r="AG26" s="12">
        <f>[5]results!GO31</f>
        <v>100</v>
      </c>
      <c r="AH26" s="12"/>
      <c r="AI26" s="12">
        <f>[6]results!GM31</f>
        <v>5.65</v>
      </c>
      <c r="AJ26" s="12">
        <f>[6]results!GN31</f>
        <v>100</v>
      </c>
      <c r="AK26" s="12">
        <f>[6]results!GO31</f>
        <v>100</v>
      </c>
      <c r="AL26" s="11"/>
      <c r="AM26" s="11"/>
      <c r="AN26" s="11"/>
      <c r="AO26" s="11"/>
      <c r="AP26" s="11"/>
      <c r="AQ26" s="11"/>
      <c r="AR26" s="12">
        <f>[5]results!GX31</f>
        <v>87.949999999999989</v>
      </c>
      <c r="AS26" s="12">
        <f>[5]results!GY31</f>
        <v>100</v>
      </c>
      <c r="AT26" s="12">
        <f>[5]results!GZ31</f>
        <v>100</v>
      </c>
      <c r="AU26" s="12"/>
      <c r="AV26" s="12">
        <f>[6]results!GX31</f>
        <v>62.749999999999993</v>
      </c>
      <c r="AW26" s="12">
        <f>[6]results!GY31</f>
        <v>100</v>
      </c>
      <c r="AX26" s="12">
        <f>[6]results!GZ31</f>
        <v>100</v>
      </c>
      <c r="BD26" s="21">
        <f t="shared" si="4"/>
        <v>8000</v>
      </c>
      <c r="BE26" s="22">
        <f>[5]results!E62</f>
        <v>100</v>
      </c>
      <c r="BF26" s="22">
        <f>[5]results!P62</f>
        <v>0</v>
      </c>
      <c r="BG26" s="22">
        <f t="shared" si="1"/>
        <v>100</v>
      </c>
      <c r="BI26" s="22">
        <f>[6]results!E62</f>
        <v>100</v>
      </c>
      <c r="BJ26" s="22">
        <f>[6]results!P62</f>
        <v>0</v>
      </c>
      <c r="BK26" s="22">
        <f t="shared" si="2"/>
        <v>100</v>
      </c>
    </row>
    <row r="27" spans="3:63" x14ac:dyDescent="0.45"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BG27" s="22"/>
      <c r="BK27" s="22"/>
    </row>
    <row r="28" spans="3:63" x14ac:dyDescent="0.45">
      <c r="C28" s="6">
        <f>[5]results!FN33</f>
        <v>6</v>
      </c>
      <c r="D28" s="6">
        <f>[5]results!FO33</f>
        <v>100</v>
      </c>
      <c r="E28" s="7">
        <f>[5]results!FQ33</f>
        <v>0.75449294569101022</v>
      </c>
      <c r="F28" s="7">
        <f>[5]results!FR33</f>
        <v>-7.790098510558245</v>
      </c>
      <c r="G28" s="7">
        <f>[5]results!FS33</f>
        <v>9.942734993451225</v>
      </c>
      <c r="H28" s="7"/>
      <c r="I28" s="7">
        <f>[6]results!FQ33</f>
        <v>0.49986464033658051</v>
      </c>
      <c r="J28" s="7">
        <f>[6]results!FR33</f>
        <v>-24.232319018250479</v>
      </c>
      <c r="K28" s="7">
        <f>[6]results!FS33</f>
        <v>12.6313508872716</v>
      </c>
      <c r="L28" s="7"/>
      <c r="R28" s="7">
        <f>[5]results!GB33</f>
        <v>8.1193333751594938</v>
      </c>
      <c r="S28" s="7">
        <f>[5]results!GC33</f>
        <v>10.261920708195134</v>
      </c>
      <c r="T28" s="7">
        <f>[5]results!GD33</f>
        <v>11.871342248551768</v>
      </c>
      <c r="U28" s="7"/>
      <c r="V28" s="7">
        <f>[6]results!GB33</f>
        <v>9.3480680706746213</v>
      </c>
      <c r="W28" s="7">
        <f>[6]results!GC33</f>
        <v>27.945556234788576</v>
      </c>
      <c r="X28" s="7">
        <f>[6]results!GD33</f>
        <v>13.924044990317963</v>
      </c>
      <c r="Y28" s="7">
        <f>[6]results!GE33</f>
        <v>9.3196877178693711</v>
      </c>
      <c r="AE28" s="12">
        <f>[5]results!GM33</f>
        <v>17.45</v>
      </c>
      <c r="AF28" s="12">
        <f>[5]results!GN33</f>
        <v>34.849999999999994</v>
      </c>
      <c r="AG28" s="12">
        <f>[5]results!GO33</f>
        <v>82.95</v>
      </c>
      <c r="AH28" s="12"/>
      <c r="AI28" s="12">
        <f>[6]results!GM33</f>
        <v>19.850000000000001</v>
      </c>
      <c r="AJ28" s="12">
        <f>[6]results!GN33</f>
        <v>60.8</v>
      </c>
      <c r="AK28" s="12">
        <f>[6]results!GO33</f>
        <v>91.45</v>
      </c>
      <c r="AL28" s="11"/>
      <c r="AM28" s="11"/>
      <c r="AN28" s="11"/>
      <c r="AO28" s="11"/>
      <c r="AP28" s="11"/>
      <c r="AQ28" s="11"/>
      <c r="AR28" s="12">
        <f>[5]results!GX33</f>
        <v>21.349999999999998</v>
      </c>
      <c r="AS28" s="12">
        <f>[5]results!GY33</f>
        <v>47.9</v>
      </c>
      <c r="AT28" s="12">
        <f>[5]results!GZ33</f>
        <v>76.400000000000006</v>
      </c>
      <c r="AU28" s="12"/>
      <c r="AV28" s="12">
        <f>[6]results!GX33</f>
        <v>23.95</v>
      </c>
      <c r="AW28" s="12">
        <f>[6]results!GY33</f>
        <v>66.25</v>
      </c>
      <c r="AX28" s="12">
        <f>[6]results!GZ33</f>
        <v>88.6</v>
      </c>
      <c r="BC28" s="21">
        <f>C28</f>
        <v>6</v>
      </c>
      <c r="BD28" s="21">
        <f>D28</f>
        <v>100</v>
      </c>
      <c r="BE28" s="22">
        <f>[5]results!F56</f>
        <v>75.913870806209317</v>
      </c>
      <c r="BF28" s="22">
        <f>[5]results!Q56</f>
        <v>0.15</v>
      </c>
      <c r="BG28" s="22">
        <f t="shared" si="1"/>
        <v>99.85</v>
      </c>
      <c r="BI28" s="22">
        <f>[6]results!F56</f>
        <v>67.186713638651227</v>
      </c>
      <c r="BJ28" s="22">
        <f>[6]results!Q56</f>
        <v>0.65</v>
      </c>
      <c r="BK28" s="22">
        <f t="shared" si="2"/>
        <v>99.35</v>
      </c>
    </row>
    <row r="29" spans="3:63" x14ac:dyDescent="0.45">
      <c r="C29" s="6"/>
      <c r="D29" s="6">
        <f>[5]results!FO34</f>
        <v>200</v>
      </c>
      <c r="E29" s="7">
        <f>[5]results!FQ34</f>
        <v>0.2330383449639557</v>
      </c>
      <c r="F29" s="7">
        <f>[5]results!FR34</f>
        <v>-6.5902562788684111</v>
      </c>
      <c r="G29" s="7">
        <f>[5]results!FS34</f>
        <v>10.053960398869902</v>
      </c>
      <c r="H29" s="7"/>
      <c r="I29" s="7">
        <f>[6]results!FQ34</f>
        <v>9.6484008375228025E-2</v>
      </c>
      <c r="J29" s="7">
        <f>[6]results!FR34</f>
        <v>-19.633221896463692</v>
      </c>
      <c r="K29" s="7">
        <f>[6]results!FS34</f>
        <v>13.641362348417656</v>
      </c>
      <c r="L29" s="7"/>
      <c r="R29" s="7">
        <f>[5]results!GB34</f>
        <v>5.4073462778106833</v>
      </c>
      <c r="S29" s="7">
        <f>[5]results!GC34</f>
        <v>8.0511076333606333</v>
      </c>
      <c r="T29" s="7">
        <f>[5]results!GD34</f>
        <v>11.089680963750629</v>
      </c>
      <c r="U29" s="7"/>
      <c r="V29" s="7">
        <f>[6]results!GB34</f>
        <v>6.3283665392993127</v>
      </c>
      <c r="W29" s="7">
        <f>[6]results!GC34</f>
        <v>21.649599507916847</v>
      </c>
      <c r="X29" s="7">
        <f>[6]results!GD34</f>
        <v>14.417484074189909</v>
      </c>
      <c r="Y29" s="7">
        <f>[6]results!GE34</f>
        <v>6.4220613954026309</v>
      </c>
      <c r="AE29" s="12">
        <f>[5]results!GM34</f>
        <v>10.35</v>
      </c>
      <c r="AF29" s="12">
        <f>[5]results!GN34</f>
        <v>37.25</v>
      </c>
      <c r="AG29" s="12">
        <f>[5]results!GO34</f>
        <v>91.4</v>
      </c>
      <c r="AH29" s="12"/>
      <c r="AI29" s="12">
        <f>[6]results!GM34</f>
        <v>12.75</v>
      </c>
      <c r="AJ29" s="12">
        <f>[6]results!GN34</f>
        <v>62.6</v>
      </c>
      <c r="AK29" s="12">
        <f>[6]results!GO34</f>
        <v>95.3</v>
      </c>
      <c r="AL29" s="11"/>
      <c r="AM29" s="11"/>
      <c r="AN29" s="11"/>
      <c r="AO29" s="11"/>
      <c r="AP29" s="11"/>
      <c r="AQ29" s="11"/>
      <c r="AR29" s="12">
        <f>[5]results!GX34</f>
        <v>16.25</v>
      </c>
      <c r="AS29" s="12">
        <f>[5]results!GY34</f>
        <v>55.300000000000004</v>
      </c>
      <c r="AT29" s="12">
        <f>[5]results!GZ34</f>
        <v>82.95</v>
      </c>
      <c r="AU29" s="12"/>
      <c r="AV29" s="12">
        <f>[6]results!GX34</f>
        <v>18.75</v>
      </c>
      <c r="AW29" s="12">
        <f>[6]results!GY34</f>
        <v>70.5</v>
      </c>
      <c r="AX29" s="12">
        <f>[6]results!GZ34</f>
        <v>93.15</v>
      </c>
      <c r="BD29" s="21">
        <f t="shared" ref="BD29:BD33" si="5">D29</f>
        <v>200</v>
      </c>
      <c r="BE29" s="22">
        <f>[5]results!F57</f>
        <v>92.300000000000011</v>
      </c>
      <c r="BF29" s="22">
        <f>[5]results!Q57</f>
        <v>0</v>
      </c>
      <c r="BG29" s="22">
        <f t="shared" si="1"/>
        <v>100</v>
      </c>
      <c r="BI29" s="22">
        <f>[6]results!F57</f>
        <v>81.713426853707418</v>
      </c>
      <c r="BJ29" s="22">
        <f>[6]results!Q57</f>
        <v>0.2</v>
      </c>
      <c r="BK29" s="22">
        <f t="shared" si="2"/>
        <v>99.8</v>
      </c>
    </row>
    <row r="30" spans="3:63" x14ac:dyDescent="0.45">
      <c r="C30" s="6"/>
      <c r="D30" s="6">
        <f>[5]results!FO35</f>
        <v>500</v>
      </c>
      <c r="E30" s="7">
        <f>[5]results!FQ35</f>
        <v>-8.3042261851901666E-2</v>
      </c>
      <c r="F30" s="7">
        <f>[5]results!FR35</f>
        <v>-5.8903420199971697</v>
      </c>
      <c r="G30" s="7">
        <f>[5]results!FS35</f>
        <v>10.271010930133212</v>
      </c>
      <c r="H30" s="7"/>
      <c r="I30" s="7">
        <f>[6]results!FQ35</f>
        <v>-0.36380488790401277</v>
      </c>
      <c r="J30" s="7">
        <f>[6]results!FR35</f>
        <v>-16.821914724447819</v>
      </c>
      <c r="K30" s="7">
        <f>[6]results!FS35</f>
        <v>14.474315245349292</v>
      </c>
      <c r="L30" s="7"/>
      <c r="R30" s="7">
        <f>[5]results!GB35</f>
        <v>2.2449906215200368</v>
      </c>
      <c r="S30" s="7">
        <f>[5]results!GC35</f>
        <v>6.5555933329247456</v>
      </c>
      <c r="T30" s="7">
        <f>[5]results!GD35</f>
        <v>10.709134122600954</v>
      </c>
      <c r="U30" s="7"/>
      <c r="V30" s="7">
        <f>[6]results!GB35</f>
        <v>3.3666647564753918</v>
      </c>
      <c r="W30" s="7">
        <f>[6]results!GC35</f>
        <v>17.696844766445771</v>
      </c>
      <c r="X30" s="7">
        <f>[6]results!GD35</f>
        <v>14.80309381169862</v>
      </c>
      <c r="Y30" s="7">
        <f>[6]results!GE35</f>
        <v>3.4602293049895234</v>
      </c>
      <c r="AE30" s="12">
        <f>[5]results!GM35</f>
        <v>7.0499999999999989</v>
      </c>
      <c r="AF30" s="12">
        <f>[5]results!GN35</f>
        <v>53.65</v>
      </c>
      <c r="AG30" s="12">
        <f>[5]results!GO35</f>
        <v>99.350000000000009</v>
      </c>
      <c r="AH30" s="12"/>
      <c r="AI30" s="12">
        <f>[6]results!GM35</f>
        <v>8.4</v>
      </c>
      <c r="AJ30" s="12">
        <f>[6]results!GN35</f>
        <v>82.8</v>
      </c>
      <c r="AK30" s="12">
        <f>[6]results!GO35</f>
        <v>99.5</v>
      </c>
      <c r="AL30" s="11"/>
      <c r="AM30" s="11"/>
      <c r="AN30" s="11"/>
      <c r="AO30" s="11"/>
      <c r="AP30" s="11"/>
      <c r="AQ30" s="11"/>
      <c r="AR30" s="12">
        <f>[5]results!GX35</f>
        <v>20.549999999999997</v>
      </c>
      <c r="AS30" s="12">
        <f>[5]results!GY35</f>
        <v>79.349999999999994</v>
      </c>
      <c r="AT30" s="12">
        <f>[5]results!GZ35</f>
        <v>97.25</v>
      </c>
      <c r="AU30" s="12"/>
      <c r="AV30" s="12">
        <f>[6]results!GX35</f>
        <v>18.850000000000001</v>
      </c>
      <c r="AW30" s="12">
        <f>[6]results!GY35</f>
        <v>90.7</v>
      </c>
      <c r="AX30" s="12">
        <f>[6]results!GZ35</f>
        <v>98.850000000000009</v>
      </c>
      <c r="BD30" s="21">
        <f t="shared" si="5"/>
        <v>500</v>
      </c>
      <c r="BE30" s="22">
        <f>[5]results!F58</f>
        <v>99.95</v>
      </c>
      <c r="BF30" s="22">
        <f>[5]results!Q58</f>
        <v>0</v>
      </c>
      <c r="BG30" s="22">
        <f t="shared" si="1"/>
        <v>100</v>
      </c>
      <c r="BI30" s="22">
        <f>[6]results!F58</f>
        <v>98.8</v>
      </c>
      <c r="BJ30" s="22">
        <f>[6]results!Q58</f>
        <v>0</v>
      </c>
      <c r="BK30" s="22">
        <f t="shared" si="2"/>
        <v>100</v>
      </c>
    </row>
    <row r="31" spans="3:63" x14ac:dyDescent="0.45">
      <c r="C31" s="3"/>
      <c r="D31" s="6">
        <f>[5]results!FO36</f>
        <v>1000</v>
      </c>
      <c r="E31" s="7">
        <f>[5]results!FQ36</f>
        <v>2.1394293495127035E-2</v>
      </c>
      <c r="F31" s="7">
        <f>[5]results!FR36</f>
        <v>-5.4938156112677499</v>
      </c>
      <c r="G31" s="7">
        <f>[5]results!FS36</f>
        <v>10.554320521374173</v>
      </c>
      <c r="I31" s="7">
        <f>[6]results!FQ36</f>
        <v>-0.11496834475634259</v>
      </c>
      <c r="J31" s="7">
        <f>[6]results!FR36</f>
        <v>-15.515382810064441</v>
      </c>
      <c r="K31" s="7">
        <f>[6]results!FS36</f>
        <v>14.931933930287771</v>
      </c>
      <c r="R31" s="7">
        <f>[5]results!GB36</f>
        <v>1.5846673406745952</v>
      </c>
      <c r="S31" s="7">
        <f>[5]results!GC36</f>
        <v>5.8905287881788571</v>
      </c>
      <c r="T31" s="7">
        <f>[5]results!GD36</f>
        <v>10.776243691870595</v>
      </c>
      <c r="V31" s="7">
        <f>[6]results!GB36</f>
        <v>2.2957613804056045</v>
      </c>
      <c r="W31" s="7">
        <f>[6]results!GC36</f>
        <v>16.019499480661811</v>
      </c>
      <c r="X31" s="7">
        <f>[6]results!GD36</f>
        <v>15.101037949621299</v>
      </c>
      <c r="Y31" s="7">
        <f>[6]results!GE36</f>
        <v>2.3233771313849751</v>
      </c>
      <c r="AE31" s="12">
        <f>[5]results!GM36</f>
        <v>6.35</v>
      </c>
      <c r="AF31" s="12">
        <f>[5]results!GN36</f>
        <v>74.75</v>
      </c>
      <c r="AG31" s="12">
        <f>[5]results!GO36</f>
        <v>100</v>
      </c>
      <c r="AH31" s="11"/>
      <c r="AI31" s="12">
        <f>[6]results!GM36</f>
        <v>5.8999999999999995</v>
      </c>
      <c r="AJ31" s="12">
        <f>[6]results!GN36</f>
        <v>95.15</v>
      </c>
      <c r="AK31" s="12">
        <f>[6]results!GO36</f>
        <v>100</v>
      </c>
      <c r="AL31" s="11"/>
      <c r="AM31" s="11"/>
      <c r="AN31" s="11"/>
      <c r="AO31" s="11"/>
      <c r="AP31" s="11"/>
      <c r="AQ31" s="11"/>
      <c r="AR31" s="12">
        <f>[5]results!GX36</f>
        <v>27.750000000000004</v>
      </c>
      <c r="AS31" s="12">
        <f>[5]results!GY36</f>
        <v>94.1</v>
      </c>
      <c r="AT31" s="12">
        <f>[5]results!GZ36</f>
        <v>99.95</v>
      </c>
      <c r="AU31" s="11"/>
      <c r="AV31" s="12">
        <f>[6]results!GX36</f>
        <v>20.7</v>
      </c>
      <c r="AW31" s="12">
        <f>[6]results!GY36</f>
        <v>98.4</v>
      </c>
      <c r="AX31" s="12">
        <f>[6]results!GZ36</f>
        <v>99.95</v>
      </c>
      <c r="BD31" s="21">
        <f t="shared" si="5"/>
        <v>1000</v>
      </c>
      <c r="BE31" s="22">
        <f>[5]results!F59</f>
        <v>100</v>
      </c>
      <c r="BF31" s="22">
        <f>[5]results!Q59</f>
        <v>0</v>
      </c>
      <c r="BG31" s="22">
        <f t="shared" si="1"/>
        <v>100</v>
      </c>
      <c r="BI31" s="22">
        <f>[6]results!F59</f>
        <v>100</v>
      </c>
      <c r="BJ31" s="22">
        <f>[6]results!Q59</f>
        <v>0</v>
      </c>
      <c r="BK31" s="22">
        <f t="shared" si="2"/>
        <v>100</v>
      </c>
    </row>
    <row r="32" spans="3:63" x14ac:dyDescent="0.45">
      <c r="C32" s="6"/>
      <c r="D32" s="6">
        <f>[5]results!FO37</f>
        <v>2000</v>
      </c>
      <c r="E32" s="7">
        <f>[5]results!FQ37</f>
        <v>-5.0554281361563154E-2</v>
      </c>
      <c r="F32" s="7">
        <f>[5]results!FR37</f>
        <v>-5.4158902963181159</v>
      </c>
      <c r="G32" s="7">
        <f>[5]results!FS37</f>
        <v>10.536995635287775</v>
      </c>
      <c r="H32" s="7"/>
      <c r="I32" s="7">
        <f>[6]results!FQ37</f>
        <v>-0.12393433212360865</v>
      </c>
      <c r="J32" s="7">
        <f>[6]results!FR37</f>
        <v>-15.081956605494391</v>
      </c>
      <c r="K32" s="7">
        <f>[6]results!FS37</f>
        <v>15.077753049710418</v>
      </c>
      <c r="L32" s="7"/>
      <c r="R32" s="7">
        <f>[5]results!GB37</f>
        <v>1.1157736957997264</v>
      </c>
      <c r="S32" s="7">
        <f>[5]results!GC37</f>
        <v>5.6258763393097224</v>
      </c>
      <c r="T32" s="7">
        <f>[5]results!GD37</f>
        <v>10.651679462205797</v>
      </c>
      <c r="U32" s="7"/>
      <c r="V32" s="7">
        <f>[6]results!GB37</f>
        <v>1.6290494237793964</v>
      </c>
      <c r="W32" s="7">
        <f>[6]results!GC37</f>
        <v>15.352153372573623</v>
      </c>
      <c r="X32" s="7">
        <f>[6]results!GD37</f>
        <v>15.160208122861619</v>
      </c>
      <c r="Y32" s="7">
        <f>[6]results!GE37</f>
        <v>1.6444529550582021</v>
      </c>
      <c r="AE32" s="12">
        <f>[5]results!GM37</f>
        <v>5.35</v>
      </c>
      <c r="AF32" s="12">
        <f>[5]results!GN37</f>
        <v>93.95</v>
      </c>
      <c r="AG32" s="12">
        <f>[5]results!GO37</f>
        <v>100</v>
      </c>
      <c r="AH32" s="12"/>
      <c r="AI32" s="12">
        <f>[6]results!GM37</f>
        <v>5.8000000000000007</v>
      </c>
      <c r="AJ32" s="12">
        <f>[6]results!GN37</f>
        <v>99.6</v>
      </c>
      <c r="AK32" s="12">
        <f>[6]results!GO37</f>
        <v>100</v>
      </c>
      <c r="AL32" s="11"/>
      <c r="AM32" s="11"/>
      <c r="AN32" s="11"/>
      <c r="AO32" s="11"/>
      <c r="AP32" s="11"/>
      <c r="AQ32" s="11"/>
      <c r="AR32" s="12">
        <f>[5]results!GX37</f>
        <v>46.85</v>
      </c>
      <c r="AS32" s="12">
        <f>[5]results!GY37</f>
        <v>99.65</v>
      </c>
      <c r="AT32" s="12">
        <f>[5]results!GZ37</f>
        <v>100</v>
      </c>
      <c r="AU32" s="12"/>
      <c r="AV32" s="12">
        <f>[6]results!GX37</f>
        <v>29.7</v>
      </c>
      <c r="AW32" s="12">
        <f>[6]results!GY37</f>
        <v>99.95</v>
      </c>
      <c r="AX32" s="12">
        <f>[6]results!GZ37</f>
        <v>100</v>
      </c>
      <c r="BD32" s="21">
        <f t="shared" si="5"/>
        <v>2000</v>
      </c>
      <c r="BE32" s="22">
        <f>[5]results!F60</f>
        <v>100</v>
      </c>
      <c r="BF32" s="22">
        <f>[5]results!Q60</f>
        <v>0</v>
      </c>
      <c r="BG32" s="22">
        <f t="shared" si="1"/>
        <v>100</v>
      </c>
      <c r="BI32" s="22">
        <f>[6]results!F60</f>
        <v>100</v>
      </c>
      <c r="BJ32" s="22">
        <f>[6]results!Q60</f>
        <v>0</v>
      </c>
      <c r="BK32" s="22">
        <f t="shared" si="2"/>
        <v>100</v>
      </c>
    </row>
    <row r="33" spans="3:63" x14ac:dyDescent="0.45">
      <c r="C33" s="6"/>
      <c r="D33" s="6">
        <f>[5]results!FO39</f>
        <v>8000</v>
      </c>
      <c r="E33" s="7">
        <f>[5]results!FQ39</f>
        <v>-2.0201602303414685E-2</v>
      </c>
      <c r="F33" s="7">
        <f>[5]results!FR39</f>
        <v>-5.2435575294055816</v>
      </c>
      <c r="G33" s="7">
        <f>[5]results!FS39</f>
        <v>10.638822259815631</v>
      </c>
      <c r="H33" s="7"/>
      <c r="I33" s="7">
        <f>[6]results!FQ39</f>
        <v>-5.3390272328980234E-2</v>
      </c>
      <c r="J33" s="7">
        <f>[6]results!FR39</f>
        <v>-14.531401953239184</v>
      </c>
      <c r="K33" s="7">
        <f>[6]results!FS39</f>
        <v>15.199992462917983</v>
      </c>
      <c r="L33" s="7"/>
      <c r="R33" s="7">
        <f>[5]results!GB39</f>
        <v>0.54726450315859054</v>
      </c>
      <c r="S33" s="7">
        <f>[5]results!GC39</f>
        <v>5.3019775395889885</v>
      </c>
      <c r="T33" s="7">
        <f>[5]results!GD39</f>
        <v>10.667393496653583</v>
      </c>
      <c r="U33" s="7"/>
      <c r="V33" s="7">
        <f>[6]results!GB39</f>
        <v>0.80624729842677101</v>
      </c>
      <c r="W33" s="7">
        <f>[6]results!GC39</f>
        <v>14.610527325015765</v>
      </c>
      <c r="X33" s="7">
        <f>[6]results!GD39</f>
        <v>15.220508484257589</v>
      </c>
      <c r="Y33" s="7">
        <f>[6]results!GE39</f>
        <v>0.81218429982089591</v>
      </c>
      <c r="AE33" s="12">
        <f>[5]results!GM39</f>
        <v>4.05</v>
      </c>
      <c r="AF33" s="12">
        <f>[5]results!GN39</f>
        <v>100</v>
      </c>
      <c r="AG33" s="12">
        <f>[5]results!GO39</f>
        <v>100</v>
      </c>
      <c r="AH33" s="12"/>
      <c r="AI33" s="12">
        <f>[6]results!GM39</f>
        <v>4.9000000000000004</v>
      </c>
      <c r="AJ33" s="12">
        <f>[6]results!GN39</f>
        <v>100</v>
      </c>
      <c r="AK33" s="12">
        <f>[6]results!GO39</f>
        <v>100</v>
      </c>
      <c r="AL33" s="11"/>
      <c r="AM33" s="11"/>
      <c r="AN33" s="11"/>
      <c r="AO33" s="11"/>
      <c r="AP33" s="11"/>
      <c r="AQ33" s="11"/>
      <c r="AR33" s="12">
        <f>[5]results!GX39</f>
        <v>95.45</v>
      </c>
      <c r="AS33" s="12">
        <f>[5]results!GY39</f>
        <v>100</v>
      </c>
      <c r="AT33" s="12">
        <f>[5]results!GZ39</f>
        <v>100</v>
      </c>
      <c r="AU33" s="12"/>
      <c r="AV33" s="12">
        <f>[6]results!GX39</f>
        <v>72</v>
      </c>
      <c r="AW33" s="12">
        <f>[6]results!GY39</f>
        <v>100</v>
      </c>
      <c r="AX33" s="12">
        <f>[6]results!GZ39</f>
        <v>100</v>
      </c>
      <c r="BD33" s="21">
        <f t="shared" si="5"/>
        <v>8000</v>
      </c>
      <c r="BE33" s="22">
        <f>[5]results!F62</f>
        <v>100</v>
      </c>
      <c r="BF33" s="22">
        <f>[5]results!Q62</f>
        <v>0</v>
      </c>
      <c r="BG33" s="22">
        <f t="shared" si="1"/>
        <v>100</v>
      </c>
      <c r="BI33" s="22">
        <f>[6]results!F62</f>
        <v>100</v>
      </c>
      <c r="BJ33" s="22">
        <f>[6]results!Q62</f>
        <v>0</v>
      </c>
      <c r="BK33" s="22">
        <f t="shared" si="2"/>
        <v>100</v>
      </c>
    </row>
    <row r="34" spans="3:63" x14ac:dyDescent="0.45">
      <c r="C34" s="14"/>
      <c r="D34" s="14"/>
      <c r="E34" s="14"/>
      <c r="F34" s="14"/>
      <c r="G34" s="14"/>
      <c r="R34" s="14"/>
      <c r="S34" s="14"/>
      <c r="T34" s="14"/>
      <c r="AE34" s="18"/>
      <c r="AF34" s="18"/>
      <c r="AG34" s="18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8"/>
      <c r="AS34" s="18"/>
      <c r="AT34" s="18"/>
      <c r="AU34" s="11"/>
      <c r="AV34" s="11"/>
      <c r="AW34" s="11"/>
      <c r="AX34" s="11"/>
      <c r="BG34" s="22"/>
      <c r="BK34" s="22"/>
    </row>
    <row r="35" spans="3:63" x14ac:dyDescent="0.45">
      <c r="C35" s="6">
        <f>[5]results!FN41</f>
        <v>10</v>
      </c>
      <c r="D35" s="6">
        <f>[5]results!FO41</f>
        <v>100</v>
      </c>
      <c r="E35" s="7">
        <f>[5]results!FQ41</f>
        <v>0.47995990568869429</v>
      </c>
      <c r="F35" s="7">
        <f>[5]results!FR41</f>
        <v>-3.1775118476635944</v>
      </c>
      <c r="G35" s="7">
        <f>[5]results!FS41</f>
        <v>5.5280513115751422</v>
      </c>
      <c r="I35" s="7">
        <f>[6]results!FQ41</f>
        <v>0.54255228779524356</v>
      </c>
      <c r="J35" s="7">
        <f>[6]results!FR41</f>
        <v>-9.7626842372475249</v>
      </c>
      <c r="K35" s="7">
        <f>[6]results!FS41</f>
        <v>9.0020395351282581</v>
      </c>
      <c r="R35" s="7">
        <f>[5]results!GB41</f>
        <v>4.8184212771181052</v>
      </c>
      <c r="S35" s="7">
        <f>[5]results!GC41</f>
        <v>6.2755411861211767</v>
      </c>
      <c r="T35" s="7">
        <f>[5]results!GD41</f>
        <v>7.4164088896705005</v>
      </c>
      <c r="V35" s="7">
        <f>[6]results!GB41</f>
        <v>6.2235637914882709</v>
      </c>
      <c r="W35" s="7">
        <f>[6]results!GC41</f>
        <v>13.095516003516588</v>
      </c>
      <c r="X35" s="7">
        <f>[6]results!GD41</f>
        <v>10.211251176494928</v>
      </c>
      <c r="Y35" s="7">
        <f>[6]results!GE41</f>
        <v>7.1228507595270036</v>
      </c>
      <c r="AE35" s="12">
        <f>[5]results!GM41</f>
        <v>46.050000000000004</v>
      </c>
      <c r="AF35" s="12">
        <f>[5]results!GN41</f>
        <v>47.15</v>
      </c>
      <c r="AG35" s="12">
        <f>[5]results!GO41</f>
        <v>82.95</v>
      </c>
      <c r="AH35" s="11"/>
      <c r="AI35" s="12">
        <f>[6]results!GM41</f>
        <v>48.05</v>
      </c>
      <c r="AJ35" s="12">
        <f>[6]results!GN41</f>
        <v>63.800000000000004</v>
      </c>
      <c r="AK35" s="12">
        <f>[6]results!GO41</f>
        <v>93.600000000000009</v>
      </c>
      <c r="AL35" s="11"/>
      <c r="AM35" s="11"/>
      <c r="AN35" s="11"/>
      <c r="AO35" s="11"/>
      <c r="AP35" s="11"/>
      <c r="AQ35" s="11"/>
      <c r="AR35" s="12">
        <f>[5]results!GX41</f>
        <v>50.2</v>
      </c>
      <c r="AS35" s="12">
        <f>[5]results!GY41</f>
        <v>57.699999999999996</v>
      </c>
      <c r="AT35" s="12">
        <f>[5]results!GZ41</f>
        <v>77.3</v>
      </c>
      <c r="AU35" s="11"/>
      <c r="AV35" s="12">
        <f>[6]results!GX41</f>
        <v>51.2</v>
      </c>
      <c r="AW35" s="12">
        <f>[6]results!GY41</f>
        <v>72.150000000000006</v>
      </c>
      <c r="AX35" s="12">
        <f>[6]results!GZ41</f>
        <v>90.7</v>
      </c>
      <c r="BC35" s="21">
        <f>C35</f>
        <v>10</v>
      </c>
      <c r="BD35" s="21">
        <f>D35</f>
        <v>100</v>
      </c>
      <c r="BE35" s="22">
        <f>[5]results!H56</f>
        <v>75.062593890836254</v>
      </c>
      <c r="BF35" s="22">
        <f>[5]results!S56</f>
        <v>0.15</v>
      </c>
      <c r="BG35" s="22">
        <f t="shared" si="1"/>
        <v>99.85</v>
      </c>
      <c r="BI35" s="22">
        <f>[6]results!H56</f>
        <v>82.848545636910728</v>
      </c>
      <c r="BJ35" s="22">
        <f>[6]results!S56</f>
        <v>0.3</v>
      </c>
      <c r="BK35" s="22">
        <f t="shared" si="2"/>
        <v>99.7</v>
      </c>
    </row>
    <row r="36" spans="3:63" x14ac:dyDescent="0.45">
      <c r="C36" s="6"/>
      <c r="D36" s="6">
        <f>[5]results!FO42</f>
        <v>200</v>
      </c>
      <c r="E36" s="7">
        <f>[5]results!FQ42</f>
        <v>0.16128353416082056</v>
      </c>
      <c r="F36" s="7">
        <f>[5]results!FR42</f>
        <v>-2.2804014481755197</v>
      </c>
      <c r="G36" s="7">
        <f>[5]results!FS42</f>
        <v>5.5152346848780711</v>
      </c>
      <c r="I36" s="7">
        <f>[6]results!FQ42</f>
        <v>8.2611424613565382E-2</v>
      </c>
      <c r="J36" s="7">
        <f>[6]results!FR42</f>
        <v>-6.4560874487705773</v>
      </c>
      <c r="K36" s="7">
        <f>[6]results!FS42</f>
        <v>9.7846046168808627</v>
      </c>
      <c r="R36" s="7">
        <f>[5]results!GB42</f>
        <v>2.7245970944242668</v>
      </c>
      <c r="S36" s="7">
        <f>[5]results!GC42</f>
        <v>4.0713138267459925</v>
      </c>
      <c r="T36" s="7">
        <f>[5]results!GD42</f>
        <v>6.4067744866657286</v>
      </c>
      <c r="V36" s="7">
        <f>[6]results!GB42</f>
        <v>3.7294220048455062</v>
      </c>
      <c r="W36" s="7">
        <f>[6]results!GC42</f>
        <v>8.4433434552441753</v>
      </c>
      <c r="X36" s="7">
        <f>[6]results!GD42</f>
        <v>10.48038612070606</v>
      </c>
      <c r="Y36" s="7">
        <f>[6]results!GE42</f>
        <v>4.3294038200652007</v>
      </c>
      <c r="AE36" s="12">
        <f>[5]results!GM42</f>
        <v>22.05</v>
      </c>
      <c r="AF36" s="12">
        <f>[5]results!GN42</f>
        <v>27.1</v>
      </c>
      <c r="AG36" s="12">
        <f>[5]results!GO42</f>
        <v>87.1</v>
      </c>
      <c r="AH36" s="11"/>
      <c r="AI36" s="12">
        <f>[6]results!GM42</f>
        <v>26.35</v>
      </c>
      <c r="AJ36" s="12">
        <f>[6]results!GN42</f>
        <v>44.45</v>
      </c>
      <c r="AK36" s="12">
        <f>[6]results!GO42</f>
        <v>97.95</v>
      </c>
      <c r="AL36" s="11"/>
      <c r="AM36" s="11"/>
      <c r="AN36" s="11"/>
      <c r="AO36" s="11"/>
      <c r="AP36" s="11"/>
      <c r="AQ36" s="11"/>
      <c r="AR36" s="12">
        <f>[5]results!GX42</f>
        <v>32.6</v>
      </c>
      <c r="AS36" s="12">
        <f>[5]results!GY42</f>
        <v>46.1</v>
      </c>
      <c r="AT36" s="12">
        <f>[5]results!GZ42</f>
        <v>72.7</v>
      </c>
      <c r="AU36" s="11"/>
      <c r="AV36" s="12">
        <f>[6]results!GX42</f>
        <v>34.549999999999997</v>
      </c>
      <c r="AW36" s="12">
        <f>[6]results!GY42</f>
        <v>59.25</v>
      </c>
      <c r="AX36" s="12">
        <f>[6]results!GZ42</f>
        <v>93.4</v>
      </c>
      <c r="BD36" s="21">
        <f t="shared" ref="BD36:BD40" si="6">D36</f>
        <v>200</v>
      </c>
      <c r="BE36" s="22">
        <f>[5]results!H57</f>
        <v>87.649999999999991</v>
      </c>
      <c r="BF36" s="22">
        <f>[5]results!S57</f>
        <v>0</v>
      </c>
      <c r="BG36" s="22">
        <f t="shared" si="1"/>
        <v>100</v>
      </c>
      <c r="BI36" s="22">
        <f>[6]results!H57</f>
        <v>94.899999999999991</v>
      </c>
      <c r="BJ36" s="22">
        <f>[6]results!S57</f>
        <v>0</v>
      </c>
      <c r="BK36" s="22">
        <f t="shared" si="2"/>
        <v>100</v>
      </c>
    </row>
    <row r="37" spans="3:63" x14ac:dyDescent="0.45">
      <c r="C37" s="6"/>
      <c r="D37" s="6">
        <f>[5]results!FO43</f>
        <v>500</v>
      </c>
      <c r="E37" s="7">
        <f>[5]results!FQ43</f>
        <v>-1.6136035103101094E-2</v>
      </c>
      <c r="F37" s="7">
        <f>[5]results!FR43</f>
        <v>-1.848670870701266</v>
      </c>
      <c r="G37" s="7">
        <f>[5]results!FS43</f>
        <v>5.6300495304754872</v>
      </c>
      <c r="I37" s="7">
        <f>[6]results!FQ43</f>
        <v>-6.9172107529403087E-2</v>
      </c>
      <c r="J37" s="7">
        <f>[6]results!FR43</f>
        <v>-4.5117668717352144</v>
      </c>
      <c r="K37" s="7">
        <f>[6]results!FS43</f>
        <v>10.565034403003011</v>
      </c>
      <c r="R37" s="7">
        <f>[5]results!GB43</f>
        <v>1.6658750535269267</v>
      </c>
      <c r="S37" s="7">
        <f>[5]results!GC43</f>
        <v>2.7709305687337329</v>
      </c>
      <c r="T37" s="7">
        <f>[5]results!GD43</f>
        <v>6.0155049840338783</v>
      </c>
      <c r="V37" s="7">
        <f>[6]results!GB43</f>
        <v>2.0138974286566249</v>
      </c>
      <c r="W37" s="7">
        <f>[6]results!GC43</f>
        <v>5.4752019901557549</v>
      </c>
      <c r="X37" s="7">
        <f>[6]results!GD43</f>
        <v>10.88591301030003</v>
      </c>
      <c r="Y37" s="7">
        <f>[6]results!GE43</f>
        <v>2.4641766085643031</v>
      </c>
      <c r="AE37" s="12">
        <f>[5]results!GM43</f>
        <v>12.85</v>
      </c>
      <c r="AF37" s="12">
        <f>[5]results!GN43</f>
        <v>22.75</v>
      </c>
      <c r="AG37" s="12">
        <f>[5]results!GO43</f>
        <v>97.25</v>
      </c>
      <c r="AH37" s="11"/>
      <c r="AI37" s="12">
        <f>[6]results!GM43</f>
        <v>14.000000000000002</v>
      </c>
      <c r="AJ37" s="12">
        <f>[6]results!GN43</f>
        <v>37.450000000000003</v>
      </c>
      <c r="AK37" s="12">
        <f>[6]results!GO43</f>
        <v>100</v>
      </c>
      <c r="AL37" s="11"/>
      <c r="AM37" s="11"/>
      <c r="AN37" s="11"/>
      <c r="AO37" s="11"/>
      <c r="AP37" s="11"/>
      <c r="AQ37" s="11"/>
      <c r="AR37" s="12">
        <f>[5]results!GX43</f>
        <v>39.1</v>
      </c>
      <c r="AS37" s="12">
        <f>[5]results!GY43</f>
        <v>57.95</v>
      </c>
      <c r="AT37" s="12">
        <f>[5]results!GZ43</f>
        <v>83.6</v>
      </c>
      <c r="AU37" s="11"/>
      <c r="AV37" s="12">
        <f>[6]results!GX43</f>
        <v>36.299999999999997</v>
      </c>
      <c r="AW37" s="12">
        <f>[6]results!GY43</f>
        <v>64.900000000000006</v>
      </c>
      <c r="AX37" s="12">
        <f>[6]results!GZ43</f>
        <v>99.45</v>
      </c>
      <c r="BD37" s="21">
        <f t="shared" si="6"/>
        <v>500</v>
      </c>
      <c r="BE37" s="22">
        <f>[5]results!H58</f>
        <v>99.050000000000011</v>
      </c>
      <c r="BF37" s="22">
        <f>[5]results!S58</f>
        <v>0</v>
      </c>
      <c r="BG37" s="22">
        <f t="shared" si="1"/>
        <v>100</v>
      </c>
      <c r="BI37" s="22">
        <f>[6]results!H58</f>
        <v>99.850000000000009</v>
      </c>
      <c r="BJ37" s="22">
        <f>[6]results!S58</f>
        <v>0</v>
      </c>
      <c r="BK37" s="22">
        <f t="shared" si="2"/>
        <v>100</v>
      </c>
    </row>
    <row r="38" spans="3:63" x14ac:dyDescent="0.45">
      <c r="C38" s="3"/>
      <c r="D38" s="6">
        <f>[5]results!FO44</f>
        <v>1000</v>
      </c>
      <c r="E38" s="7">
        <f>[5]results!FQ44</f>
        <v>-1.3102503649689875E-2</v>
      </c>
      <c r="F38" s="7">
        <f>[5]results!FR44</f>
        <v>-1.6219368549580966</v>
      </c>
      <c r="G38" s="7">
        <f>[5]results!FS44</f>
        <v>5.7416458996208561</v>
      </c>
      <c r="I38" s="7">
        <f>[6]results!FQ44</f>
        <v>-0.11977446328838078</v>
      </c>
      <c r="J38" s="7">
        <f>[6]results!FR44</f>
        <v>-3.8833429343693258</v>
      </c>
      <c r="K38" s="7">
        <f>[6]results!FS44</f>
        <v>10.690486919922893</v>
      </c>
      <c r="R38" s="7">
        <f>[5]results!GB44</f>
        <v>1.1274591147131869</v>
      </c>
      <c r="S38" s="7">
        <f>[5]results!GC44</f>
        <v>2.1510240566297032</v>
      </c>
      <c r="T38" s="7">
        <f>[5]results!GD44</f>
        <v>5.9388428197024519</v>
      </c>
      <c r="V38" s="7">
        <f>[6]results!GB44</f>
        <v>1.3602360594630463</v>
      </c>
      <c r="W38" s="7">
        <f>[6]results!GC44</f>
        <v>4.43052494817438</v>
      </c>
      <c r="X38" s="7">
        <f>[6]results!GD44</f>
        <v>10.868416092243724</v>
      </c>
      <c r="Y38" s="7">
        <f>[6]results!GE44</f>
        <v>1.4906562316142966</v>
      </c>
      <c r="AE38" s="12">
        <f>[5]results!GM44</f>
        <v>8.9</v>
      </c>
      <c r="AF38" s="12">
        <f>[5]results!GN44</f>
        <v>24.75</v>
      </c>
      <c r="AG38" s="12">
        <f>[5]results!GO44</f>
        <v>99.850000000000009</v>
      </c>
      <c r="AH38" s="11"/>
      <c r="AI38" s="12">
        <f>[6]results!GM44</f>
        <v>10.299999999999999</v>
      </c>
      <c r="AJ38" s="12">
        <f>[6]results!GN44</f>
        <v>46.35</v>
      </c>
      <c r="AK38" s="12">
        <f>[6]results!GO44</f>
        <v>100</v>
      </c>
      <c r="AL38" s="11"/>
      <c r="AM38" s="11"/>
      <c r="AN38" s="11"/>
      <c r="AO38" s="11"/>
      <c r="AP38" s="11"/>
      <c r="AQ38" s="11"/>
      <c r="AR38" s="12">
        <f>[5]results!GX44</f>
        <v>52.05</v>
      </c>
      <c r="AS38" s="12">
        <f>[5]results!GY44</f>
        <v>77.2</v>
      </c>
      <c r="AT38" s="12">
        <f>[5]results!GZ44</f>
        <v>94.899999999999991</v>
      </c>
      <c r="AU38" s="11"/>
      <c r="AV38" s="12">
        <f>[6]results!GX44</f>
        <v>44.65</v>
      </c>
      <c r="AW38" s="12">
        <f>[6]results!GY44</f>
        <v>81.5</v>
      </c>
      <c r="AX38" s="12">
        <f>[6]results!GZ44</f>
        <v>100</v>
      </c>
      <c r="BD38" s="21">
        <f t="shared" si="6"/>
        <v>1000</v>
      </c>
      <c r="BE38" s="22">
        <f>[5]results!H59</f>
        <v>100</v>
      </c>
      <c r="BF38" s="22">
        <f>[5]results!S59</f>
        <v>0</v>
      </c>
      <c r="BG38" s="22">
        <f t="shared" si="1"/>
        <v>100</v>
      </c>
      <c r="BI38" s="22">
        <f>[6]results!H59</f>
        <v>100</v>
      </c>
      <c r="BJ38" s="22">
        <f>[6]results!S59</f>
        <v>0</v>
      </c>
      <c r="BK38" s="22">
        <f t="shared" si="2"/>
        <v>100</v>
      </c>
    </row>
    <row r="39" spans="3:63" x14ac:dyDescent="0.45">
      <c r="C39" s="6"/>
      <c r="D39" s="6">
        <f>[5]results!FO45</f>
        <v>2000</v>
      </c>
      <c r="E39" s="7">
        <f>[5]results!FQ45</f>
        <v>-2.2487755607578375E-2</v>
      </c>
      <c r="F39" s="7">
        <f>[5]results!FR45</f>
        <v>-1.5752067508890151</v>
      </c>
      <c r="G39" s="7">
        <f>[5]results!FS45</f>
        <v>5.8020525458823915</v>
      </c>
      <c r="I39" s="7">
        <f>[6]results!FQ45</f>
        <v>-7.2327678204543444E-2</v>
      </c>
      <c r="J39" s="7">
        <f>[6]results!FR45</f>
        <v>-3.6263703205956275</v>
      </c>
      <c r="K39" s="7">
        <f>[6]results!FS45</f>
        <v>10.838240355117099</v>
      </c>
      <c r="R39" s="7">
        <f>[5]results!GB45</f>
        <v>0.76872615798593957</v>
      </c>
      <c r="S39" s="7">
        <f>[5]results!GC45</f>
        <v>1.8610678436032801</v>
      </c>
      <c r="T39" s="7">
        <f>[5]results!GD45</f>
        <v>5.8975248358087411</v>
      </c>
      <c r="V39" s="7">
        <f>[6]results!GB45</f>
        <v>0.92250607571448962</v>
      </c>
      <c r="W39" s="7">
        <f>[6]results!GC45</f>
        <v>3.9307596425307527</v>
      </c>
      <c r="X39" s="7">
        <f>[6]results!GD45</f>
        <v>10.929728015360162</v>
      </c>
      <c r="Y39" s="7">
        <f>[6]results!GE45</f>
        <v>0.97379683221134783</v>
      </c>
      <c r="AE39" s="12">
        <f>[5]results!GM45</f>
        <v>6.65</v>
      </c>
      <c r="AF39" s="12">
        <f>[5]results!GN45</f>
        <v>36.799999999999997</v>
      </c>
      <c r="AG39" s="12">
        <f>[5]results!GO45</f>
        <v>100</v>
      </c>
      <c r="AH39" s="11"/>
      <c r="AI39" s="12">
        <f>[6]results!GM45</f>
        <v>7.1</v>
      </c>
      <c r="AJ39" s="12">
        <f>[6]results!GN45</f>
        <v>66.2</v>
      </c>
      <c r="AK39" s="12">
        <f>[6]results!GO45</f>
        <v>100</v>
      </c>
      <c r="AL39" s="11"/>
      <c r="AM39" s="11"/>
      <c r="AN39" s="11"/>
      <c r="AO39" s="11"/>
      <c r="AP39" s="11"/>
      <c r="AQ39" s="11"/>
      <c r="AR39" s="12">
        <f>[5]results!GX45</f>
        <v>78.149999999999991</v>
      </c>
      <c r="AS39" s="12">
        <f>[5]results!GY45</f>
        <v>95.899999999999991</v>
      </c>
      <c r="AT39" s="12">
        <f>[5]results!GZ45</f>
        <v>99.8</v>
      </c>
      <c r="AU39" s="11"/>
      <c r="AV39" s="12">
        <f>[6]results!GX45</f>
        <v>66.3</v>
      </c>
      <c r="AW39" s="12">
        <f>[6]results!GY45</f>
        <v>96.5</v>
      </c>
      <c r="AX39" s="12">
        <f>[6]results!GZ45</f>
        <v>100</v>
      </c>
      <c r="BD39" s="21">
        <f t="shared" si="6"/>
        <v>2000</v>
      </c>
      <c r="BE39" s="22">
        <f>[5]results!H60</f>
        <v>100</v>
      </c>
      <c r="BF39" s="22">
        <f>[5]results!S60</f>
        <v>0</v>
      </c>
      <c r="BG39" s="22">
        <f t="shared" si="1"/>
        <v>100</v>
      </c>
      <c r="BI39" s="22">
        <f>[6]results!H60</f>
        <v>100</v>
      </c>
      <c r="BJ39" s="22">
        <f>[6]results!S60</f>
        <v>0</v>
      </c>
      <c r="BK39" s="22">
        <f t="shared" si="2"/>
        <v>100</v>
      </c>
    </row>
    <row r="40" spans="3:63" x14ac:dyDescent="0.45">
      <c r="C40" s="6"/>
      <c r="D40" s="6">
        <f>[5]results!FO47</f>
        <v>8000</v>
      </c>
      <c r="E40" s="7">
        <f>[5]results!FQ47</f>
        <v>-7.9721972994236043E-3</v>
      </c>
      <c r="F40" s="7">
        <f>[5]results!FR47</f>
        <v>-1.5292213147842353</v>
      </c>
      <c r="G40" s="7">
        <f>[5]results!FS47</f>
        <v>5.9062833620095319</v>
      </c>
      <c r="I40" s="7">
        <f>[6]results!FQ47</f>
        <v>-2.3082198803033516E-2</v>
      </c>
      <c r="J40" s="7">
        <f>[6]results!FR47</f>
        <v>-3.4393688277178951</v>
      </c>
      <c r="K40" s="7">
        <f>[6]results!FS47</f>
        <v>10.93113070510616</v>
      </c>
      <c r="R40" s="7">
        <f>[5]results!GB47</f>
        <v>0.37522221960217428</v>
      </c>
      <c r="S40" s="7">
        <f>[5]results!GC47</f>
        <v>1.6045402811929259</v>
      </c>
      <c r="T40" s="7">
        <f>[5]results!GD47</f>
        <v>5.931205249028026</v>
      </c>
      <c r="V40" s="7">
        <f>[6]results!GB47</f>
        <v>0.45028817752321287</v>
      </c>
      <c r="W40" s="7">
        <f>[6]results!GC47</f>
        <v>3.5158729255251777</v>
      </c>
      <c r="X40" s="7">
        <f>[6]results!GD47</f>
        <v>10.956496450704613</v>
      </c>
      <c r="Y40" s="7">
        <f>[6]results!GE47</f>
        <v>0.4560346413922346</v>
      </c>
      <c r="AE40" s="12">
        <f>[5]results!GM47</f>
        <v>5</v>
      </c>
      <c r="AF40" s="12">
        <f>[5]results!GN47</f>
        <v>86.9</v>
      </c>
      <c r="AG40" s="12">
        <f>[5]results!GO47</f>
        <v>100</v>
      </c>
      <c r="AH40" s="11"/>
      <c r="AI40" s="12">
        <f>[6]results!GM47</f>
        <v>5.2</v>
      </c>
      <c r="AJ40" s="12">
        <f>[6]results!GN47</f>
        <v>99.550000000000011</v>
      </c>
      <c r="AK40" s="12">
        <f>[6]results!GO47</f>
        <v>100</v>
      </c>
      <c r="AL40" s="11"/>
      <c r="AM40" s="11"/>
      <c r="AN40" s="11"/>
      <c r="AO40" s="11"/>
      <c r="AP40" s="11"/>
      <c r="AQ40" s="11"/>
      <c r="AR40" s="12">
        <f>[5]results!GX47</f>
        <v>100</v>
      </c>
      <c r="AS40" s="12">
        <f>[5]results!GY47</f>
        <v>100</v>
      </c>
      <c r="AT40" s="12">
        <f>[5]results!GZ47</f>
        <v>100</v>
      </c>
      <c r="AU40" s="11"/>
      <c r="AV40" s="12">
        <f>[6]results!GX47</f>
        <v>99.25</v>
      </c>
      <c r="AW40" s="12">
        <f>[6]results!GY47</f>
        <v>100</v>
      </c>
      <c r="AX40" s="12">
        <f>[6]results!GZ47</f>
        <v>100</v>
      </c>
      <c r="BD40" s="21">
        <f t="shared" si="6"/>
        <v>8000</v>
      </c>
      <c r="BE40" s="22">
        <f>[5]results!H62</f>
        <v>100</v>
      </c>
      <c r="BF40" s="22">
        <f>[5]results!S62</f>
        <v>0</v>
      </c>
      <c r="BG40" s="22">
        <f t="shared" si="1"/>
        <v>100</v>
      </c>
      <c r="BI40" s="22">
        <f>[6]results!H62</f>
        <v>100</v>
      </c>
      <c r="BJ40" s="22">
        <f>[6]results!S62</f>
        <v>0</v>
      </c>
      <c r="BK40" s="22">
        <f t="shared" si="2"/>
        <v>100</v>
      </c>
    </row>
    <row r="41" spans="3:63" x14ac:dyDescent="0.45"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BG41" s="22"/>
      <c r="BK41" s="22"/>
    </row>
    <row r="42" spans="3:63" x14ac:dyDescent="0.45">
      <c r="C42" s="6">
        <f>[5]results!FN49</f>
        <v>14</v>
      </c>
      <c r="D42" s="6">
        <f>[5]results!FO49</f>
        <v>100</v>
      </c>
      <c r="E42" s="7">
        <f>[5]results!FQ49</f>
        <v>0.89036832875065364</v>
      </c>
      <c r="F42" s="7">
        <f>[5]results!FR49</f>
        <v>-2.4537702300142272</v>
      </c>
      <c r="G42" s="7">
        <f>[5]results!FS49</f>
        <v>4.1954338391133472</v>
      </c>
      <c r="I42" s="7">
        <f>[6]results!FQ49</f>
        <v>1.4063443886307652</v>
      </c>
      <c r="J42" s="7">
        <f>[6]results!FR49</f>
        <v>-7.3926441709022868</v>
      </c>
      <c r="K42" s="7">
        <f>[6]results!FS49</f>
        <v>6.4442600578188918</v>
      </c>
      <c r="R42" s="7">
        <f>[5]results!GB49</f>
        <v>6.2387154677372294</v>
      </c>
      <c r="S42" s="7">
        <f>[5]results!GC49</f>
        <v>8.0668191000457483</v>
      </c>
      <c r="T42" s="7">
        <f>[5]results!GD49</f>
        <v>8.3987789164108069</v>
      </c>
      <c r="V42" s="7">
        <f>[6]results!GB49</f>
        <v>7.7739921870554936</v>
      </c>
      <c r="W42" s="7">
        <f>[6]results!GC49</f>
        <v>13.334325731358055</v>
      </c>
      <c r="X42" s="7">
        <f>[6]results!GD49</f>
        <v>8.6762732922328674</v>
      </c>
      <c r="Y42" s="7">
        <f>[6]results!GE49</f>
        <v>6.2004160907520749</v>
      </c>
      <c r="AE42" s="12">
        <f>[5]results!GM49</f>
        <v>88.1</v>
      </c>
      <c r="AF42" s="12">
        <f>[5]results!GN49</f>
        <v>87.949999999999989</v>
      </c>
      <c r="AG42" s="12">
        <f>[5]results!GO49</f>
        <v>95.399999999999991</v>
      </c>
      <c r="AH42" s="11"/>
      <c r="AI42" s="12">
        <f>[6]results!GM49</f>
        <v>88.05</v>
      </c>
      <c r="AJ42" s="12">
        <f>[6]results!GN49</f>
        <v>91.5</v>
      </c>
      <c r="AK42" s="12">
        <f>[6]results!GO49</f>
        <v>97.7</v>
      </c>
      <c r="AL42" s="11"/>
      <c r="AM42" s="11"/>
      <c r="AN42" s="11"/>
      <c r="AO42" s="11"/>
      <c r="AP42" s="11"/>
      <c r="AQ42" s="11"/>
      <c r="AR42" s="12">
        <f>[5]results!GX49</f>
        <v>88</v>
      </c>
      <c r="AS42" s="12">
        <f>[5]results!GY49</f>
        <v>90.100000000000009</v>
      </c>
      <c r="AT42" s="12">
        <f>[5]results!GZ49</f>
        <v>95.5</v>
      </c>
      <c r="AU42" s="11"/>
      <c r="AV42" s="12">
        <f>[6]results!GX49</f>
        <v>88.449999999999989</v>
      </c>
      <c r="AW42" s="12">
        <f>[6]results!GY49</f>
        <v>92.75</v>
      </c>
      <c r="AX42" s="12">
        <f>[6]results!GZ49</f>
        <v>96.7</v>
      </c>
      <c r="BC42" s="21">
        <f>C42</f>
        <v>14</v>
      </c>
      <c r="BD42" s="21">
        <f>D42</f>
        <v>100</v>
      </c>
      <c r="BE42" s="22">
        <f>[5]results!J56</f>
        <v>91.932949188056583</v>
      </c>
      <c r="BF42" s="22">
        <f>[5]results!U56</f>
        <v>4.55</v>
      </c>
      <c r="BG42" s="22">
        <f t="shared" si="1"/>
        <v>95.45</v>
      </c>
      <c r="BI42" s="22">
        <f>[6]results!J56</f>
        <v>93.040847201210283</v>
      </c>
      <c r="BJ42" s="22">
        <f>[6]results!U56</f>
        <v>0.85000000000000009</v>
      </c>
      <c r="BK42" s="22">
        <f t="shared" si="2"/>
        <v>99.15</v>
      </c>
    </row>
    <row r="43" spans="3:63" x14ac:dyDescent="0.45">
      <c r="C43" s="6"/>
      <c r="D43" s="6">
        <f>[5]results!FO50</f>
        <v>200</v>
      </c>
      <c r="E43" s="7">
        <f>[5]results!FQ50</f>
        <v>0.20030428274212081</v>
      </c>
      <c r="F43" s="7">
        <f>[5]results!FR50</f>
        <v>-1.3264752164280518</v>
      </c>
      <c r="G43" s="7">
        <f>[5]results!FS50</f>
        <v>3.6668384625175161</v>
      </c>
      <c r="I43" s="7">
        <f>[6]results!FQ50</f>
        <v>0.35044468747304192</v>
      </c>
      <c r="J43" s="7">
        <f>[6]results!FR50</f>
        <v>-3.9175251850600201</v>
      </c>
      <c r="K43" s="7">
        <f>[6]results!FS50</f>
        <v>6.2950341046347029</v>
      </c>
      <c r="R43" s="7">
        <f>[5]results!GB50</f>
        <v>2.6226104810143576</v>
      </c>
      <c r="S43" s="7">
        <f>[5]results!GC50</f>
        <v>3.3271327985943504</v>
      </c>
      <c r="T43" s="7">
        <f>[5]results!GD50</f>
        <v>4.5753251049538761</v>
      </c>
      <c r="V43" s="7">
        <f>[6]results!GB50</f>
        <v>3.5679752043939987</v>
      </c>
      <c r="W43" s="7">
        <f>[6]results!GC50</f>
        <v>5.7688266455937294</v>
      </c>
      <c r="X43" s="7">
        <f>[6]results!GD50</f>
        <v>6.918201673060179</v>
      </c>
      <c r="Y43" s="7">
        <f>[6]results!GE50</f>
        <v>3.9737183282159716</v>
      </c>
      <c r="AE43" s="12">
        <f>[5]results!GM50</f>
        <v>42.199999999999996</v>
      </c>
      <c r="AF43" s="12">
        <f>[5]results!GN50</f>
        <v>42.5</v>
      </c>
      <c r="AG43" s="12">
        <f>[5]results!GO50</f>
        <v>84.25</v>
      </c>
      <c r="AH43" s="11"/>
      <c r="AI43" s="12">
        <f>[6]results!GM50</f>
        <v>45.5</v>
      </c>
      <c r="AJ43" s="12">
        <f>[6]results!GN50</f>
        <v>55.1</v>
      </c>
      <c r="AK43" s="12">
        <f>[6]results!GO50</f>
        <v>96.45</v>
      </c>
      <c r="AL43" s="11"/>
      <c r="AM43" s="11"/>
      <c r="AN43" s="11"/>
      <c r="AO43" s="11"/>
      <c r="AP43" s="11"/>
      <c r="AQ43" s="11"/>
      <c r="AR43" s="12">
        <f>[5]results!GX50</f>
        <v>53.900000000000006</v>
      </c>
      <c r="AS43" s="12">
        <f>[5]results!GY50</f>
        <v>61.050000000000004</v>
      </c>
      <c r="AT43" s="12">
        <f>[5]results!GZ50</f>
        <v>71.599999999999994</v>
      </c>
      <c r="AU43" s="11"/>
      <c r="AV43" s="12">
        <f>[6]results!GX50</f>
        <v>56.35</v>
      </c>
      <c r="AW43" s="12">
        <f>[6]results!GY50</f>
        <v>72.899999999999991</v>
      </c>
      <c r="AX43" s="12">
        <f>[6]results!GZ50</f>
        <v>91.75</v>
      </c>
      <c r="BD43" s="21">
        <f t="shared" ref="BD43:BD47" si="7">D43</f>
        <v>200</v>
      </c>
      <c r="BE43" s="22">
        <f>[5]results!J57</f>
        <v>82.698094282848544</v>
      </c>
      <c r="BF43" s="22">
        <f>[5]results!U57</f>
        <v>0.3</v>
      </c>
      <c r="BG43" s="22">
        <f t="shared" si="1"/>
        <v>99.7</v>
      </c>
      <c r="BI43" s="22">
        <f>[6]results!J57</f>
        <v>92.438657986980459</v>
      </c>
      <c r="BJ43" s="22">
        <f>[6]results!U57</f>
        <v>0.15</v>
      </c>
      <c r="BK43" s="22">
        <f t="shared" si="2"/>
        <v>99.85</v>
      </c>
    </row>
    <row r="44" spans="3:63" x14ac:dyDescent="0.45">
      <c r="C44" s="6"/>
      <c r="D44" s="6">
        <f>[5]results!FO51</f>
        <v>500</v>
      </c>
      <c r="E44" s="7">
        <f>[5]results!FQ51</f>
        <v>1.1462568697905209E-2</v>
      </c>
      <c r="F44" s="7">
        <f>[5]results!FR51</f>
        <v>-0.75370013387528334</v>
      </c>
      <c r="G44" s="7">
        <f>[5]results!FS51</f>
        <v>3.7166070791139107</v>
      </c>
      <c r="I44" s="7">
        <f>[6]results!FQ51</f>
        <v>1.1792703805754811E-3</v>
      </c>
      <c r="J44" s="7">
        <f>[6]results!FR51</f>
        <v>-1.8765680199146679</v>
      </c>
      <c r="K44" s="7">
        <f>[6]results!FS51</f>
        <v>6.7463671307586042</v>
      </c>
      <c r="R44" s="7">
        <f>[5]results!GB51</f>
        <v>1.3936255536475044</v>
      </c>
      <c r="S44" s="7">
        <f>[5]results!GC51</f>
        <v>1.8487047514540074</v>
      </c>
      <c r="T44" s="7">
        <f>[5]results!GD51</f>
        <v>4.0872905604472107</v>
      </c>
      <c r="V44" s="7">
        <f>[6]results!GB51</f>
        <v>1.5530405885879934</v>
      </c>
      <c r="W44" s="7">
        <f>[6]results!GC51</f>
        <v>2.9462067989230736</v>
      </c>
      <c r="X44" s="7">
        <f>[6]results!GD51</f>
        <v>7.0324400176145785</v>
      </c>
      <c r="Y44" s="7">
        <f>[6]results!GE51</f>
        <v>1.9652139788531557</v>
      </c>
      <c r="AE44" s="12">
        <f>[5]results!GM51</f>
        <v>17.45</v>
      </c>
      <c r="AF44" s="12">
        <f>[5]results!GN51</f>
        <v>19.3</v>
      </c>
      <c r="AG44" s="12">
        <f>[5]results!GO51</f>
        <v>92.65</v>
      </c>
      <c r="AH44" s="11"/>
      <c r="AI44" s="12">
        <f>[6]results!GM51</f>
        <v>22.15</v>
      </c>
      <c r="AJ44" s="12">
        <f>[6]results!GN51</f>
        <v>26.950000000000003</v>
      </c>
      <c r="AK44" s="12">
        <f>[6]results!GO51</f>
        <v>99.7</v>
      </c>
      <c r="AL44" s="11"/>
      <c r="AM44" s="11"/>
      <c r="AN44" s="11"/>
      <c r="AO44" s="11"/>
      <c r="AP44" s="11"/>
      <c r="AQ44" s="11"/>
      <c r="AR44" s="12">
        <f>[5]results!GX51</f>
        <v>53.849999999999994</v>
      </c>
      <c r="AS44" s="12">
        <f>[5]results!GY51</f>
        <v>57.599999999999994</v>
      </c>
      <c r="AT44" s="12">
        <f>[5]results!GZ51</f>
        <v>65.2</v>
      </c>
      <c r="AU44" s="11"/>
      <c r="AV44" s="12">
        <f>[6]results!GX51</f>
        <v>53.05</v>
      </c>
      <c r="AW44" s="12">
        <f>[6]results!GY51</f>
        <v>60.3</v>
      </c>
      <c r="AX44" s="12">
        <f>[6]results!GZ51</f>
        <v>97.350000000000009</v>
      </c>
      <c r="BD44" s="21">
        <f t="shared" si="7"/>
        <v>500</v>
      </c>
      <c r="BE44" s="22">
        <f>[5]results!J58</f>
        <v>97.399999999999991</v>
      </c>
      <c r="BF44" s="22">
        <f>[5]results!U58</f>
        <v>0</v>
      </c>
      <c r="BG44" s="22">
        <f t="shared" si="1"/>
        <v>100</v>
      </c>
      <c r="BI44" s="22">
        <f>[6]results!J58</f>
        <v>99.65</v>
      </c>
      <c r="BJ44" s="22">
        <f>[6]results!U58</f>
        <v>0</v>
      </c>
      <c r="BK44" s="22">
        <f t="shared" si="2"/>
        <v>100</v>
      </c>
    </row>
    <row r="45" spans="3:63" x14ac:dyDescent="0.45">
      <c r="C45" s="3"/>
      <c r="D45" s="6">
        <f>[5]results!FO52</f>
        <v>1000</v>
      </c>
      <c r="E45" s="7">
        <f>[5]results!FQ52</f>
        <v>2.0354098898060627E-2</v>
      </c>
      <c r="F45" s="7">
        <f>[5]results!FR52</f>
        <v>-0.52375535177116239</v>
      </c>
      <c r="G45" s="7">
        <f>[5]results!FS52</f>
        <v>3.8336979079853979</v>
      </c>
      <c r="I45" s="7">
        <f>[6]results!FQ52</f>
        <v>-2.1066572546887034E-2</v>
      </c>
      <c r="J45" s="7">
        <f>[6]results!FR52</f>
        <v>-1.2665926088469239</v>
      </c>
      <c r="K45" s="7">
        <f>[6]results!FS52</f>
        <v>6.8775671472856761</v>
      </c>
      <c r="R45" s="7">
        <f>[5]results!GB52</f>
        <v>0.92223059753721448</v>
      </c>
      <c r="S45" s="7">
        <f>[5]results!GC52</f>
        <v>1.2538564130047187</v>
      </c>
      <c r="T45" s="7">
        <f>[5]results!GD52</f>
        <v>4.011469687427752</v>
      </c>
      <c r="V45" s="7">
        <f>[6]results!GB52</f>
        <v>0.98694890492925769</v>
      </c>
      <c r="W45" s="7">
        <f>[6]results!GC52</f>
        <v>1.9976389943370711</v>
      </c>
      <c r="X45" s="7">
        <f>[6]results!GD52</f>
        <v>7.016650163345524</v>
      </c>
      <c r="Y45" s="7">
        <f>[6]results!GE52</f>
        <v>1.1510794894822154</v>
      </c>
      <c r="AE45" s="12">
        <f>[5]results!GM52</f>
        <v>11.15</v>
      </c>
      <c r="AF45" s="12">
        <f>[5]results!GN52</f>
        <v>12.7</v>
      </c>
      <c r="AG45" s="12">
        <f>[5]results!GO52</f>
        <v>99.3</v>
      </c>
      <c r="AH45" s="11"/>
      <c r="AI45" s="12">
        <f>[6]results!GM52</f>
        <v>12.8</v>
      </c>
      <c r="AJ45" s="12">
        <f>[6]results!GN52</f>
        <v>20.5</v>
      </c>
      <c r="AK45" s="12">
        <f>[6]results!GO52</f>
        <v>100</v>
      </c>
      <c r="AL45" s="11"/>
      <c r="AM45" s="11"/>
      <c r="AN45" s="11"/>
      <c r="AO45" s="11"/>
      <c r="AP45" s="11"/>
      <c r="AQ45" s="11"/>
      <c r="AR45" s="12">
        <f>[5]results!GX52</f>
        <v>69.150000000000006</v>
      </c>
      <c r="AS45" s="12">
        <f>[5]results!GY52</f>
        <v>69.599999999999994</v>
      </c>
      <c r="AT45" s="12">
        <f>[5]results!GZ52</f>
        <v>76.449999999999989</v>
      </c>
      <c r="AU45" s="11"/>
      <c r="AV45" s="12">
        <f>[6]results!GX52</f>
        <v>68.100000000000009</v>
      </c>
      <c r="AW45" s="12">
        <f>[6]results!GY52</f>
        <v>66.5</v>
      </c>
      <c r="AX45" s="12">
        <f>[6]results!GZ52</f>
        <v>99.9</v>
      </c>
      <c r="BD45" s="21">
        <f t="shared" si="7"/>
        <v>1000</v>
      </c>
      <c r="BE45" s="22">
        <f>[5]results!J59</f>
        <v>99.95</v>
      </c>
      <c r="BF45" s="22">
        <f>[5]results!U59</f>
        <v>0</v>
      </c>
      <c r="BG45" s="22">
        <f t="shared" si="1"/>
        <v>100</v>
      </c>
      <c r="BI45" s="22">
        <f>[6]results!J59</f>
        <v>100</v>
      </c>
      <c r="BJ45" s="22">
        <f>[6]results!U59</f>
        <v>0</v>
      </c>
      <c r="BK45" s="22">
        <f t="shared" si="2"/>
        <v>100</v>
      </c>
    </row>
    <row r="46" spans="3:63" x14ac:dyDescent="0.45">
      <c r="C46" s="6"/>
      <c r="D46" s="6">
        <f>[5]results!FO53</f>
        <v>2000</v>
      </c>
      <c r="E46" s="7">
        <f>[5]results!FQ53</f>
        <v>-4.818842238080945E-3</v>
      </c>
      <c r="F46" s="7">
        <f>[5]results!FR53</f>
        <v>-0.46203452844401882</v>
      </c>
      <c r="G46" s="7">
        <f>[5]results!FS53</f>
        <v>3.8671157350038996</v>
      </c>
      <c r="I46" s="7">
        <f>[6]results!FQ53</f>
        <v>-2.6147009595413807E-2</v>
      </c>
      <c r="J46" s="7">
        <f>[6]results!FR53</f>
        <v>-1.027949865763055</v>
      </c>
      <c r="K46" s="7">
        <f>[6]results!FS53</f>
        <v>6.957353804815912</v>
      </c>
      <c r="R46" s="7">
        <f>[5]results!GB53</f>
        <v>0.63277205334538222</v>
      </c>
      <c r="S46" s="7">
        <f>[5]results!GC53</f>
        <v>0.91544496677254428</v>
      </c>
      <c r="T46" s="7">
        <f>[5]results!GD53</f>
        <v>3.9545269086163821</v>
      </c>
      <c r="V46" s="7">
        <f>[6]results!GB53</f>
        <v>0.66758647238753166</v>
      </c>
      <c r="W46" s="7">
        <f>[6]results!GC53</f>
        <v>1.4670001014476428</v>
      </c>
      <c r="X46" s="7">
        <f>[6]results!GD53</f>
        <v>7.0322421446967338</v>
      </c>
      <c r="Y46" s="7">
        <f>[6]results!GE53</f>
        <v>0.75385238792496656</v>
      </c>
      <c r="AE46" s="12">
        <f>[5]results!GM53</f>
        <v>7.6</v>
      </c>
      <c r="AF46" s="12">
        <f>[5]results!GN53</f>
        <v>11.3</v>
      </c>
      <c r="AG46" s="12">
        <f>[5]results!GO53</f>
        <v>100</v>
      </c>
      <c r="AH46" s="11"/>
      <c r="AI46" s="12">
        <f>[6]results!GM53</f>
        <v>8.85</v>
      </c>
      <c r="AJ46" s="12">
        <f>[6]results!GN53</f>
        <v>19.25</v>
      </c>
      <c r="AK46" s="12">
        <f>[6]results!GO53</f>
        <v>100</v>
      </c>
      <c r="AL46" s="11"/>
      <c r="AM46" s="11"/>
      <c r="AN46" s="11"/>
      <c r="AO46" s="11"/>
      <c r="AP46" s="11"/>
      <c r="AQ46" s="11"/>
      <c r="AR46" s="12">
        <f>[5]results!GX53</f>
        <v>91.3</v>
      </c>
      <c r="AS46" s="12">
        <f>[5]results!GY53</f>
        <v>90.25</v>
      </c>
      <c r="AT46" s="12">
        <f>[5]results!GZ53</f>
        <v>91.600000000000009</v>
      </c>
      <c r="AU46" s="11"/>
      <c r="AV46" s="12">
        <f>[6]results!GX53</f>
        <v>89.85</v>
      </c>
      <c r="AW46" s="12">
        <f>[6]results!GY53</f>
        <v>85.350000000000009</v>
      </c>
      <c r="AX46" s="12">
        <f>[6]results!GZ53</f>
        <v>100</v>
      </c>
      <c r="BD46" s="21">
        <f t="shared" si="7"/>
        <v>2000</v>
      </c>
      <c r="BE46" s="22">
        <f>[5]results!J60</f>
        <v>100</v>
      </c>
      <c r="BF46" s="22">
        <f>[5]results!U60</f>
        <v>0</v>
      </c>
      <c r="BG46" s="22">
        <f t="shared" si="1"/>
        <v>100</v>
      </c>
      <c r="BI46" s="22">
        <f>[6]results!J60</f>
        <v>100</v>
      </c>
      <c r="BJ46" s="22">
        <f>[6]results!U60</f>
        <v>0</v>
      </c>
      <c r="BK46" s="22">
        <f t="shared" si="2"/>
        <v>100</v>
      </c>
    </row>
    <row r="47" spans="3:63" x14ac:dyDescent="0.45">
      <c r="C47" s="6"/>
      <c r="D47" s="6">
        <f>[5]results!FO55</f>
        <v>8000</v>
      </c>
      <c r="E47" s="7">
        <f>[5]results!FQ55</f>
        <v>2.9446551553349268E-3</v>
      </c>
      <c r="F47" s="7">
        <f>[5]results!FR55</f>
        <v>-0.41011121770619419</v>
      </c>
      <c r="G47" s="7">
        <f>[5]results!FS55</f>
        <v>3.9539256418174871</v>
      </c>
      <c r="I47" s="7">
        <f>[6]results!FQ55</f>
        <v>-6.7527450478959538E-3</v>
      </c>
      <c r="J47" s="7">
        <f>[6]results!FR55</f>
        <v>-0.87886114495586143</v>
      </c>
      <c r="K47" s="7">
        <f>[6]results!FS55</f>
        <v>7.014397465390763</v>
      </c>
      <c r="R47" s="7">
        <f>[5]results!GB55</f>
        <v>0.31262245922437348</v>
      </c>
      <c r="S47" s="7">
        <f>[5]results!GC55</f>
        <v>0.56920441995157167</v>
      </c>
      <c r="T47" s="7">
        <f>[5]results!GD55</f>
        <v>3.9773516937292848</v>
      </c>
      <c r="V47" s="7">
        <f>[6]results!GB55</f>
        <v>0.32593407966409171</v>
      </c>
      <c r="W47" s="7">
        <f>[6]results!GC55</f>
        <v>1.0208257113676675</v>
      </c>
      <c r="X47" s="7">
        <f>[6]results!GD55</f>
        <v>7.0355099190525143</v>
      </c>
      <c r="Y47" s="7">
        <f>[6]results!GE55</f>
        <v>0.33469445152717514</v>
      </c>
      <c r="AE47" s="12">
        <f>[5]results!GM55</f>
        <v>5.8500000000000005</v>
      </c>
      <c r="AF47" s="12">
        <f>[5]results!GN55</f>
        <v>19.5</v>
      </c>
      <c r="AG47" s="12">
        <f>[5]results!GO55</f>
        <v>100</v>
      </c>
      <c r="AH47" s="11"/>
      <c r="AI47" s="12">
        <f>[6]results!GM55</f>
        <v>5.9499999999999993</v>
      </c>
      <c r="AJ47" s="12">
        <f>[6]results!GN55</f>
        <v>39.450000000000003</v>
      </c>
      <c r="AK47" s="12">
        <f>[6]results!GO55</f>
        <v>100</v>
      </c>
      <c r="AL47" s="11"/>
      <c r="AM47" s="11"/>
      <c r="AN47" s="11"/>
      <c r="AO47" s="11"/>
      <c r="AP47" s="11"/>
      <c r="AQ47" s="11"/>
      <c r="AR47" s="12">
        <f>[5]results!GX55</f>
        <v>100</v>
      </c>
      <c r="AS47" s="12">
        <f>[5]results!GY55</f>
        <v>100</v>
      </c>
      <c r="AT47" s="12">
        <f>[5]results!GZ55</f>
        <v>99.95</v>
      </c>
      <c r="AU47" s="11"/>
      <c r="AV47" s="12">
        <f>[6]results!GX55</f>
        <v>100</v>
      </c>
      <c r="AW47" s="12">
        <f>[6]results!GY55</f>
        <v>100</v>
      </c>
      <c r="AX47" s="12">
        <f>[6]results!GZ55</f>
        <v>100</v>
      </c>
      <c r="BD47" s="21">
        <f t="shared" si="7"/>
        <v>8000</v>
      </c>
      <c r="BE47" s="22">
        <f>[5]results!J62</f>
        <v>100</v>
      </c>
      <c r="BF47" s="22">
        <f>[5]results!U62</f>
        <v>0</v>
      </c>
      <c r="BG47" s="22">
        <f t="shared" si="1"/>
        <v>100</v>
      </c>
      <c r="BI47" s="22">
        <f>[6]results!J62</f>
        <v>100</v>
      </c>
      <c r="BJ47" s="22">
        <f>[6]results!U62</f>
        <v>0</v>
      </c>
      <c r="BK47" s="22">
        <f t="shared" si="2"/>
        <v>100</v>
      </c>
    </row>
  </sheetData>
  <mergeCells count="14">
    <mergeCell ref="BE5:BG5"/>
    <mergeCell ref="BI5:BK5"/>
    <mergeCell ref="AR5:AT5"/>
    <mergeCell ref="AV5:AX5"/>
    <mergeCell ref="E2:Q2"/>
    <mergeCell ref="R2:AD2"/>
    <mergeCell ref="AE2:AQ2"/>
    <mergeCell ref="E5:G5"/>
    <mergeCell ref="I5:K5"/>
    <mergeCell ref="R5:T5"/>
    <mergeCell ref="V5:X5"/>
    <mergeCell ref="AE5:AG5"/>
    <mergeCell ref="AI5:AK5"/>
    <mergeCell ref="AR2:AX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AAH vs AAH-O</vt:lpstr>
      <vt:lpstr>AH vs AAH</vt:lpstr>
      <vt:lpstr>A_B1</vt:lpstr>
      <vt:lpstr>A_B2</vt:lpstr>
      <vt:lpstr>A_B4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Chudik</dc:creator>
  <cp:lastModifiedBy>Alexander Chudik</cp:lastModifiedBy>
  <dcterms:created xsi:type="dcterms:W3CDTF">2019-12-03T20:05:10Z</dcterms:created>
  <dcterms:modified xsi:type="dcterms:W3CDTF">2021-04-30T19:28:53Z</dcterms:modified>
</cp:coreProperties>
</file>